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8_{8D7D8F92-AEBF-45A0-9D21-00D7E9E195C3}" xr6:coauthVersionLast="47" xr6:coauthVersionMax="47" xr10:uidLastSave="{00000000-0000-0000-0000-000000000000}"/>
  <bookViews>
    <workbookView xWindow="-110" yWindow="-110" windowWidth="19420" windowHeight="10300" xr2:uid="{23094AA4-C71E-42E6-8A8B-7AA1870A86E4}"/>
  </bookViews>
  <sheets>
    <sheet name="Sum by FERC Acct" sheetId="1" r:id="rId1"/>
    <sheet name="Adjustments" sheetId="2" r:id="rId2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_xlnm.Print_Titles" localSheetId="1">Adjustments!$2:$4</definedName>
    <definedName name="_xlnm.Print_Titles" localSheetId="0">'Sum by FERC Acct'!$1:$3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2" l="1"/>
  <c r="G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63" i="2" s="1"/>
  <c r="H44" i="2"/>
  <c r="G44" i="2"/>
  <c r="I43" i="2"/>
  <c r="I42" i="2"/>
  <c r="I41" i="2"/>
  <c r="I44" i="2" s="1"/>
  <c r="H36" i="2"/>
  <c r="G36" i="2"/>
  <c r="I35" i="2"/>
  <c r="I34" i="2"/>
  <c r="I36" i="2" s="1"/>
  <c r="I33" i="2"/>
  <c r="I32" i="2"/>
  <c r="I31" i="2"/>
  <c r="I30" i="2"/>
  <c r="I29" i="2"/>
  <c r="I28" i="2"/>
  <c r="I21" i="2"/>
  <c r="I16" i="2"/>
  <c r="H11" i="2"/>
  <c r="G11" i="2"/>
  <c r="I10" i="2"/>
  <c r="I9" i="2"/>
  <c r="I8" i="2"/>
  <c r="I11" i="2" s="1"/>
  <c r="E85" i="1"/>
  <c r="D85" i="1"/>
  <c r="C83" i="1"/>
  <c r="C81" i="1"/>
  <c r="C79" i="1"/>
  <c r="C77" i="1"/>
  <c r="C75" i="1"/>
  <c r="C85" i="1" s="1"/>
  <c r="C70" i="1"/>
  <c r="E68" i="1"/>
  <c r="D68" i="1"/>
  <c r="C68" i="1"/>
  <c r="C67" i="1"/>
  <c r="C66" i="1"/>
  <c r="E64" i="1"/>
  <c r="D64" i="1"/>
  <c r="C63" i="1"/>
  <c r="C62" i="1"/>
  <c r="C64" i="1" s="1"/>
  <c r="E60" i="1"/>
  <c r="D60" i="1"/>
  <c r="C59" i="1"/>
  <c r="C58" i="1"/>
  <c r="C60" i="1" s="1"/>
  <c r="E56" i="1"/>
  <c r="D56" i="1"/>
  <c r="C55" i="1"/>
  <c r="E54" i="1"/>
  <c r="D54" i="1"/>
  <c r="C53" i="1"/>
  <c r="C51" i="1"/>
  <c r="C49" i="1"/>
  <c r="C48" i="1"/>
  <c r="C54" i="1" s="1"/>
  <c r="C56" i="1" s="1"/>
  <c r="E46" i="1"/>
  <c r="D46" i="1"/>
  <c r="D72" i="1" s="1"/>
  <c r="C45" i="1"/>
  <c r="C46" i="1" s="1"/>
  <c r="C44" i="1"/>
  <c r="E42" i="1"/>
  <c r="D42" i="1"/>
  <c r="C41" i="1"/>
  <c r="C40" i="1"/>
  <c r="C42" i="1" s="1"/>
  <c r="C39" i="1"/>
  <c r="E37" i="1"/>
  <c r="D37" i="1"/>
  <c r="C36" i="1"/>
  <c r="C35" i="1"/>
  <c r="C34" i="1"/>
  <c r="C37" i="1" s="1"/>
  <c r="E32" i="1"/>
  <c r="E72" i="1" s="1"/>
  <c r="D32" i="1"/>
  <c r="C32" i="1"/>
  <c r="C31" i="1"/>
  <c r="C30" i="1"/>
  <c r="C29" i="1"/>
  <c r="C27" i="1"/>
  <c r="C25" i="1"/>
  <c r="E23" i="1"/>
  <c r="D23" i="1"/>
  <c r="C23" i="1"/>
  <c r="C22" i="1"/>
  <c r="C21" i="1"/>
  <c r="C20" i="1"/>
  <c r="C18" i="1"/>
  <c r="C16" i="1"/>
  <c r="E14" i="1"/>
  <c r="D14" i="1"/>
  <c r="C13" i="1"/>
  <c r="C11" i="1"/>
  <c r="C14" i="1" s="1"/>
  <c r="C9" i="1"/>
  <c r="E7" i="1"/>
  <c r="D7" i="1"/>
  <c r="C6" i="1"/>
  <c r="C5" i="1"/>
  <c r="C7" i="1" s="1"/>
  <c r="C72" i="1" l="1"/>
</calcChain>
</file>

<file path=xl/sharedStrings.xml><?xml version="1.0" encoding="utf-8"?>
<sst xmlns="http://schemas.openxmlformats.org/spreadsheetml/2006/main" count="219" uniqueCount="152">
  <si>
    <t>FERC Account Summary</t>
  </si>
  <si>
    <t>Schedule 19, Line</t>
  </si>
  <si>
    <t>Account/Work Activity  Rev</t>
  </si>
  <si>
    <t>Total Recorded O&amp;M Expenses</t>
  </si>
  <si>
    <t>Total</t>
  </si>
  <si>
    <t>Labor</t>
  </si>
  <si>
    <t>Non-Labor</t>
  </si>
  <si>
    <t>Transmission Accounts</t>
  </si>
  <si>
    <t>560 - Operations Supervision and Engineering - Allocated</t>
  </si>
  <si>
    <t>560 - Sylmar/Palo Verde</t>
  </si>
  <si>
    <t xml:space="preserve">      560 - Total</t>
  </si>
  <si>
    <t xml:space="preserve">561 Load Dispatch - Allocated </t>
  </si>
  <si>
    <t>561 Load Dispatch - Allocated (561.1 Load Dispatch-Reliability)</t>
  </si>
  <si>
    <t>561 Load Dispatch - Allocated (561.2 Load Dispatch Monitor and Operate Trans. System)</t>
  </si>
  <si>
    <t xml:space="preserve">      561 - Total</t>
  </si>
  <si>
    <t>561.400 Scheduling, System Control and Dispatch Services</t>
  </si>
  <si>
    <t>561.500 Reliability, Planning and Standards Development</t>
  </si>
  <si>
    <t>562 - Station Expenses - Allocated</t>
  </si>
  <si>
    <t>562 - MOGS Station Expense</t>
  </si>
  <si>
    <t>562 - Sylmar/Palo Verde</t>
  </si>
  <si>
    <t xml:space="preserve">      562 - Total</t>
  </si>
  <si>
    <t>563 - Overhead Line Expenses - Allocated</t>
  </si>
  <si>
    <t>564 - Underground Line Expenses - Allocated</t>
  </si>
  <si>
    <t>565 - Transmission of Electricity by Others</t>
  </si>
  <si>
    <t>565 - Wheeling Costs</t>
  </si>
  <si>
    <t>565 - WAPA Transmission for Remote Service</t>
  </si>
  <si>
    <t xml:space="preserve">      565 - Total</t>
  </si>
  <si>
    <t>566 - Miscellaneous Transmission Expenses - Allocated</t>
  </si>
  <si>
    <t>566 - ISO/RSBA/TSP Balancing Accounts</t>
  </si>
  <si>
    <t>566 - Sylmar/Palo Verde/Other General Functions</t>
  </si>
  <si>
    <t xml:space="preserve">      566 - Total</t>
  </si>
  <si>
    <t>567 - Line Rents - Allocated</t>
  </si>
  <si>
    <t>567 - Eldorado</t>
  </si>
  <si>
    <t>567 - Sylmar/Palo Verde</t>
  </si>
  <si>
    <t xml:space="preserve">      567 - Total</t>
  </si>
  <si>
    <t>568 - Maintenance Supervision and Engineering - Allocated</t>
  </si>
  <si>
    <t>568 - Sylmar/Palo Verde</t>
  </si>
  <si>
    <t xml:space="preserve">      568 - Total</t>
  </si>
  <si>
    <t>569 - Maintenance of Structures - Allocated (569.0)</t>
  </si>
  <si>
    <t>569 - Maintenance of Structures - Allocated (569.1 - Computer Hardware)</t>
  </si>
  <si>
    <t>569 - Maintenance of Structures - Allocated (569.2 - Computer Software)</t>
  </si>
  <si>
    <t>569 - Maintenance of Structures - Allocated (569.3 - Communication Equipment)</t>
  </si>
  <si>
    <t>569 - Maintenance of Structures - Allocated</t>
  </si>
  <si>
    <t>569 - Sylmar/Palo Verde</t>
  </si>
  <si>
    <t xml:space="preserve">      569 - Total</t>
  </si>
  <si>
    <t xml:space="preserve">570 - Maintenance of Station Equipment - Allocated </t>
  </si>
  <si>
    <t>570 - Sylmar/Palo Verde</t>
  </si>
  <si>
    <t xml:space="preserve">      570 - Total</t>
  </si>
  <si>
    <t xml:space="preserve">571 - Maintenance of Overhead Lines - Allocated </t>
  </si>
  <si>
    <t>571 - Sylmar/Palo Verde</t>
  </si>
  <si>
    <t xml:space="preserve">      571 - Total</t>
  </si>
  <si>
    <t>572 - Maintenance of Underground Lines - Allocated</t>
  </si>
  <si>
    <t>572 - Sylmar/Palo Verde</t>
  </si>
  <si>
    <t xml:space="preserve">      572 - Total</t>
  </si>
  <si>
    <t xml:space="preserve">573 - Maintenance of Miscellaneous Trans. Plant - Allocated </t>
  </si>
  <si>
    <t>Total Transmission O&amp;M</t>
  </si>
  <si>
    <t>Distribution Accounts</t>
  </si>
  <si>
    <t xml:space="preserve">582 - Station Expenses </t>
  </si>
  <si>
    <t>590 - Maintenance Supervision and Engineering</t>
  </si>
  <si>
    <t>591 - Maintenance of Structures</t>
  </si>
  <si>
    <t xml:space="preserve">592 - Maintenance of Station Equipment </t>
  </si>
  <si>
    <t>Accounts with no ISO Distribution Costs</t>
  </si>
  <si>
    <t>Total Distribution O&amp;M</t>
  </si>
  <si>
    <t>2025 Recorded O&amp;M Expenses Adjustments</t>
  </si>
  <si>
    <t>Column 5 Reason Code</t>
  </si>
  <si>
    <t>Line Reference</t>
  </si>
  <si>
    <t>Explanation of Adjustment</t>
  </si>
  <si>
    <t>A</t>
  </si>
  <si>
    <t>Exclusion of CAISO costs recovered in Energy Resource Recovery Account</t>
  </si>
  <si>
    <t>Schedule 19 Activity</t>
  </si>
  <si>
    <t>Final Cost Center</t>
  </si>
  <si>
    <t>Final Cost Center Name</t>
  </si>
  <si>
    <t>F502983</t>
  </si>
  <si>
    <t>GF - CRA - Purchased Power</t>
  </si>
  <si>
    <t>F516573</t>
  </si>
  <si>
    <t>GMC-Scheduling-Sys Cntrl</t>
  </si>
  <si>
    <t>F531656</t>
  </si>
  <si>
    <t>GMC Reliab Planning &amp; Stds Devpmtl Svc</t>
  </si>
  <si>
    <t>Total 561.400 - Scheduling, System Control and Dispatch Services</t>
  </si>
  <si>
    <t>B</t>
  </si>
  <si>
    <t>Exclusion of costs related to Mohave Generating Station Expense</t>
  </si>
  <si>
    <t>F201176</t>
  </si>
  <si>
    <t>MOGS Ops  562 Station Expense</t>
  </si>
  <si>
    <t>C</t>
  </si>
  <si>
    <t>F528243</t>
  </si>
  <si>
    <t>GF-Out-of-State Transmission</t>
  </si>
  <si>
    <t>D</t>
  </si>
  <si>
    <t xml:space="preserve">Exclusion of costs recovered through:  a) Reliability Services Balancing Account; b) Transmission Access Charge Balancing Account; </t>
  </si>
  <si>
    <t>c) the American Reinvestment Recovery Act for the Tehachapi Wind Energy Storage Project; and Exclusion of Non-ISO costs related to d) Environmental Restoration</t>
  </si>
  <si>
    <t>e) Miscellaneous Transmission Expenses-CPUC</t>
  </si>
  <si>
    <t>a)</t>
  </si>
  <si>
    <t>F523361</t>
  </si>
  <si>
    <t>ISO MUST OFFER OBLIGATION</t>
  </si>
  <si>
    <t>b)</t>
  </si>
  <si>
    <t>F523362</t>
  </si>
  <si>
    <t>TRANSMISSION ACCESS CHARG</t>
  </si>
  <si>
    <t>c)</t>
  </si>
  <si>
    <t>F527631</t>
  </si>
  <si>
    <t>TEHACHAPI WIND ENERGY STORAGE PROJECT</t>
  </si>
  <si>
    <t>d)</t>
  </si>
  <si>
    <t>F532407</t>
  </si>
  <si>
    <t>Environmental Restoration for 566C</t>
  </si>
  <si>
    <t>e)</t>
  </si>
  <si>
    <t>F532715</t>
  </si>
  <si>
    <t>Transmission and Subtansmission circuits</t>
  </si>
  <si>
    <t>F532742</t>
  </si>
  <si>
    <t>Transmission Idle Strategy</t>
  </si>
  <si>
    <t>F532836</t>
  </si>
  <si>
    <t>Trans/Subs Tans Circuits CGF</t>
  </si>
  <si>
    <t>F532945</t>
  </si>
  <si>
    <t>Trans Idle Strategy CGF</t>
  </si>
  <si>
    <t>Total 566 - ISO/RSBA/TSP Balancing Accounts</t>
  </si>
  <si>
    <t>E</t>
  </si>
  <si>
    <t>Exclusion of Amounts Transferred from A&amp;G Account 920 Pursuant to Order 668</t>
  </si>
  <si>
    <t>G905691</t>
  </si>
  <si>
    <t>Topsides-569100</t>
  </si>
  <si>
    <t>G905692</t>
  </si>
  <si>
    <t>Topsides-569200</t>
  </si>
  <si>
    <t>G905693</t>
  </si>
  <si>
    <t>Topsides-569300</t>
  </si>
  <si>
    <t xml:space="preserve"> FERC Order 668 Transfer</t>
  </si>
  <si>
    <t>F</t>
  </si>
  <si>
    <t>Exclusion of Shareholder Funded Costs</t>
  </si>
  <si>
    <t>F528181</t>
  </si>
  <si>
    <t>PWRD Shareholder Funded - Trans Expenses</t>
  </si>
  <si>
    <t>F529183</t>
  </si>
  <si>
    <t>POLE LOADING PRGM MALIBU R.E. TRANS (SH)</t>
  </si>
  <si>
    <t>F530153</t>
  </si>
  <si>
    <t>Employee Vehicles Charging Program</t>
  </si>
  <si>
    <t>F500231</t>
  </si>
  <si>
    <t>EMPLOYEE CONTRIBUTION</t>
  </si>
  <si>
    <t>F527895</t>
  </si>
  <si>
    <t>RP FIM Map Sales</t>
  </si>
  <si>
    <t>F530073</t>
  </si>
  <si>
    <t>Distr GRC Disallowance-Aged Pole Work</t>
  </si>
  <si>
    <t>F530099</t>
  </si>
  <si>
    <t>Long Beach OII Remediation Exp Dist (SH)</t>
  </si>
  <si>
    <t>F530100</t>
  </si>
  <si>
    <t>Long Beach OII Rmdtn W.O.RE Dist (SH)</t>
  </si>
  <si>
    <t>F530751</t>
  </si>
  <si>
    <t>PWRD Shareholder - Dist Misc Expenses</t>
  </si>
  <si>
    <t>F529182</t>
  </si>
  <si>
    <t>POLE LOADING PRGM MALIBU R.E. DIST (SH)</t>
  </si>
  <si>
    <t>F520518</t>
  </si>
  <si>
    <t>PWRD Shareholder Funded - Misc Expenses</t>
  </si>
  <si>
    <t>F529496</t>
  </si>
  <si>
    <t>ACACIA SETTLEMENT AGREEMENT $6.5M (SH)</t>
  </si>
  <si>
    <t>F529179</t>
  </si>
  <si>
    <t>POLE LOADING PROGRAM MALIBU DIST (SH)</t>
  </si>
  <si>
    <t>F530562</t>
  </si>
  <si>
    <t>Miscellaneous Shareholder Operating Exp</t>
  </si>
  <si>
    <t>Total Shareholder 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</si>
</sst>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D_M_-;\-* #,##0.00\ _D_M_-;_-* &quot;-&quot;??\ _D_M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5" fillId="0" borderId="7" xfId="3" applyFont="1" applyBorder="1" applyAlignment="1">
      <alignment horizontal="center"/>
    </xf>
    <xf numFmtId="0" fontId="7" fillId="0" borderId="0" xfId="3" applyFont="1"/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quotePrefix="1" applyFont="1"/>
    <xf numFmtId="5" fontId="4" fillId="0" borderId="0" xfId="3" applyNumberFormat="1" applyFont="1"/>
    <xf numFmtId="164" fontId="4" fillId="0" borderId="0" xfId="3" applyNumberFormat="1" applyFont="1"/>
    <xf numFmtId="0" fontId="5" fillId="0" borderId="0" xfId="0" quotePrefix="1" applyFont="1"/>
    <xf numFmtId="5" fontId="5" fillId="0" borderId="8" xfId="3" applyNumberFormat="1" applyFont="1" applyBorder="1"/>
    <xf numFmtId="5" fontId="4" fillId="0" borderId="0" xfId="4" applyNumberFormat="1" applyFont="1" applyFill="1" applyBorder="1"/>
    <xf numFmtId="5" fontId="5" fillId="0" borderId="0" xfId="3" applyNumberFormat="1" applyFont="1"/>
    <xf numFmtId="5" fontId="5" fillId="0" borderId="0" xfId="4" applyNumberFormat="1" applyFont="1" applyFill="1" applyBorder="1"/>
    <xf numFmtId="0" fontId="8" fillId="0" borderId="0" xfId="0" quotePrefix="1" applyFont="1"/>
    <xf numFmtId="5" fontId="8" fillId="0" borderId="0" xfId="3" applyNumberFormat="1" applyFont="1"/>
    <xf numFmtId="5" fontId="9" fillId="0" borderId="0" xfId="4" applyNumberFormat="1" applyFont="1" applyFill="1" applyBorder="1"/>
    <xf numFmtId="5" fontId="4" fillId="0" borderId="9" xfId="3" applyNumberFormat="1" applyFont="1" applyBorder="1"/>
    <xf numFmtId="5" fontId="4" fillId="0" borderId="9" xfId="4" applyNumberFormat="1" applyFont="1" applyFill="1" applyBorder="1"/>
    <xf numFmtId="0" fontId="8" fillId="0" borderId="0" xfId="0" applyFont="1" applyAlignment="1">
      <alignment horizontal="center"/>
    </xf>
    <xf numFmtId="0" fontId="9" fillId="0" borderId="0" xfId="0" quotePrefix="1" applyFont="1"/>
    <xf numFmtId="5" fontId="9" fillId="0" borderId="0" xfId="3" applyNumberFormat="1" applyFont="1"/>
    <xf numFmtId="5" fontId="8" fillId="0" borderId="9" xfId="3" applyNumberFormat="1" applyFont="1" applyBorder="1"/>
    <xf numFmtId="5" fontId="9" fillId="0" borderId="9" xfId="4" applyNumberFormat="1" applyFont="1" applyFill="1" applyBorder="1"/>
    <xf numFmtId="5" fontId="9" fillId="0" borderId="9" xfId="3" applyNumberFormat="1" applyFont="1" applyBorder="1"/>
    <xf numFmtId="5" fontId="4" fillId="0" borderId="8" xfId="3" applyNumberFormat="1" applyFont="1" applyBorder="1"/>
    <xf numFmtId="5" fontId="4" fillId="0" borderId="9" xfId="3" applyNumberFormat="1" applyFont="1" applyBorder="1" applyAlignment="1">
      <alignment horizontal="center"/>
    </xf>
    <xf numFmtId="0" fontId="5" fillId="0" borderId="0" xfId="3" applyFont="1"/>
    <xf numFmtId="5" fontId="5" fillId="0" borderId="0" xfId="1" applyNumberFormat="1" applyFont="1" applyFill="1" applyBorder="1"/>
    <xf numFmtId="164" fontId="4" fillId="0" borderId="0" xfId="1" applyNumberFormat="1" applyFont="1"/>
    <xf numFmtId="5" fontId="4" fillId="0" borderId="0" xfId="1" applyNumberFormat="1" applyFont="1" applyFill="1" applyBorder="1"/>
    <xf numFmtId="0" fontId="7" fillId="0" borderId="0" xfId="0" applyFont="1"/>
    <xf numFmtId="164" fontId="5" fillId="0" borderId="0" xfId="3" applyNumberFormat="1" applyFont="1" applyAlignment="1">
      <alignment horizontal="center"/>
    </xf>
    <xf numFmtId="5" fontId="5" fillId="0" borderId="0" xfId="3" applyNumberFormat="1" applyFont="1" applyAlignment="1">
      <alignment horizontal="center"/>
    </xf>
    <xf numFmtId="5" fontId="5" fillId="0" borderId="0" xfId="2" applyNumberFormat="1" applyFont="1" applyFill="1" applyBorder="1"/>
    <xf numFmtId="164" fontId="4" fillId="0" borderId="0" xfId="4" applyNumberFormat="1" applyFont="1" applyFill="1" applyBorder="1"/>
    <xf numFmtId="0" fontId="11" fillId="0" borderId="0" xfId="0" applyFont="1"/>
    <xf numFmtId="0" fontId="12" fillId="0" borderId="10" xfId="0" applyFont="1" applyBorder="1" applyAlignment="1">
      <alignment horizontal="center" wrapText="1"/>
    </xf>
    <xf numFmtId="0" fontId="12" fillId="0" borderId="10" xfId="0" applyFont="1" applyBorder="1"/>
    <xf numFmtId="0" fontId="0" fillId="0" borderId="10" xfId="0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2" fillId="0" borderId="7" xfId="0" applyFont="1" applyBorder="1"/>
    <xf numFmtId="0" fontId="2" fillId="0" borderId="7" xfId="0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164" fontId="0" fillId="0" borderId="9" xfId="1" applyNumberFormat="1" applyFont="1" applyFill="1" applyBorder="1" applyAlignment="1">
      <alignment wrapText="1"/>
    </xf>
    <xf numFmtId="0" fontId="2" fillId="0" borderId="0" xfId="0" applyFont="1"/>
    <xf numFmtId="164" fontId="2" fillId="0" borderId="0" xfId="1" applyNumberFormat="1" applyFont="1" applyFill="1" applyAlignment="1">
      <alignment wrapText="1"/>
    </xf>
    <xf numFmtId="164" fontId="2" fillId="0" borderId="7" xfId="1" applyNumberFormat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0" fillId="0" borderId="8" xfId="0" applyBorder="1"/>
    <xf numFmtId="0" fontId="0" fillId="0" borderId="8" xfId="0" applyBorder="1" applyAlignment="1">
      <alignment wrapText="1"/>
    </xf>
    <xf numFmtId="164" fontId="0" fillId="0" borderId="8" xfId="1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13" fillId="0" borderId="0" xfId="0" applyFont="1" applyAlignment="1">
      <alignment horizontal="right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/>
    <xf numFmtId="164" fontId="2" fillId="0" borderId="8" xfId="1" applyNumberFormat="1" applyFont="1" applyFill="1" applyBorder="1" applyAlignment="1">
      <alignment wrapText="1"/>
    </xf>
    <xf numFmtId="43" fontId="0" fillId="0" borderId="0" xfId="0" applyNumberFormat="1" applyAlignment="1">
      <alignment wrapText="1"/>
    </xf>
    <xf numFmtId="0" fontId="0" fillId="0" borderId="0" xfId="0" quotePrefix="1"/>
    <xf numFmtId="164" fontId="0" fillId="0" borderId="8" xfId="1" applyNumberFormat="1" applyFont="1" applyBorder="1" applyAlignment="1">
      <alignment wrapText="1"/>
    </xf>
    <xf numFmtId="41" fontId="0" fillId="0" borderId="0" xfId="1" applyNumberFormat="1" applyFont="1" applyFill="1" applyAlignment="1">
      <alignment wrapText="1"/>
    </xf>
    <xf numFmtId="164" fontId="0" fillId="0" borderId="0" xfId="1" applyNumberFormat="1" applyFont="1" applyFill="1"/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</cellXfs>
  <cellStyles count="5">
    <cellStyle name="Comma" xfId="1" builtinId="3"/>
    <cellStyle name="Comma 3 2" xfId="4" xr:uid="{043CFB4E-CD94-42AB-9B9A-934F14BFC8F0}"/>
    <cellStyle name="Currency" xfId="2" builtinId="4"/>
    <cellStyle name="Normal" xfId="0" builtinId="0"/>
    <cellStyle name="Normal 2 2" xfId="3" xr:uid="{4EE6FB21-F7FC-4A16-9846-396D745A9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A194-4EF4-4888-B7A0-378D0FA00741}">
  <sheetPr>
    <pageSetUpPr fitToPage="1"/>
  </sheetPr>
  <dimension ref="A1:F86"/>
  <sheetViews>
    <sheetView showGridLines="0" tabSelected="1" zoomScale="75" zoomScaleNormal="75" workbookViewId="0">
      <pane ySplit="3" topLeftCell="A4" activePane="bottomLeft" state="frozen"/>
      <selection activeCell="A4" sqref="A4"/>
      <selection pane="bottomLeft" sqref="A1:E1"/>
    </sheetView>
  </sheetViews>
  <sheetFormatPr defaultRowHeight="14.5" x14ac:dyDescent="0.35"/>
  <cols>
    <col min="1" max="1" width="11.81640625" style="1" customWidth="1"/>
    <col min="2" max="2" width="81.54296875" style="1" customWidth="1"/>
    <col min="3" max="3" width="17.81640625" style="1" bestFit="1" customWidth="1"/>
    <col min="4" max="5" width="14.54296875" style="1" customWidth="1"/>
    <col min="6" max="6" width="4.1796875" style="1" customWidth="1"/>
  </cols>
  <sheetData>
    <row r="1" spans="1:5" ht="18" x14ac:dyDescent="0.4">
      <c r="A1" s="70" t="s">
        <v>0</v>
      </c>
      <c r="B1" s="71"/>
      <c r="C1" s="71"/>
      <c r="D1" s="71"/>
      <c r="E1" s="72"/>
    </row>
    <row r="2" spans="1:5" x14ac:dyDescent="0.35">
      <c r="A2" s="73" t="s">
        <v>1</v>
      </c>
      <c r="B2" s="75" t="s">
        <v>2</v>
      </c>
      <c r="C2" s="76" t="s">
        <v>3</v>
      </c>
      <c r="D2" s="76"/>
      <c r="E2" s="76"/>
    </row>
    <row r="3" spans="1:5" x14ac:dyDescent="0.35">
      <c r="A3" s="74"/>
      <c r="B3" s="76"/>
      <c r="C3" s="2" t="s">
        <v>4</v>
      </c>
      <c r="D3" s="2" t="s">
        <v>5</v>
      </c>
      <c r="E3" s="2" t="s">
        <v>6</v>
      </c>
    </row>
    <row r="4" spans="1:5" x14ac:dyDescent="0.35">
      <c r="B4" s="3" t="s">
        <v>7</v>
      </c>
      <c r="C4" s="4"/>
      <c r="D4" s="4"/>
      <c r="E4" s="4"/>
    </row>
    <row r="5" spans="1:5" x14ac:dyDescent="0.35">
      <c r="A5" s="5">
        <v>1</v>
      </c>
      <c r="B5" s="6" t="s">
        <v>8</v>
      </c>
      <c r="C5" s="7">
        <f>SUM(D5:E5)</f>
        <v>4459535.7700000033</v>
      </c>
      <c r="D5" s="8">
        <v>1501572.5400000014</v>
      </c>
      <c r="E5" s="8">
        <v>2957963.2300000023</v>
      </c>
    </row>
    <row r="6" spans="1:5" x14ac:dyDescent="0.35">
      <c r="A6" s="5">
        <v>2</v>
      </c>
      <c r="B6" s="6" t="s">
        <v>9</v>
      </c>
      <c r="C6" s="7">
        <f>SUM(D6:E6)</f>
        <v>355740.47</v>
      </c>
      <c r="D6" s="7">
        <v>0</v>
      </c>
      <c r="E6" s="7">
        <v>355740.47</v>
      </c>
    </row>
    <row r="7" spans="1:5" x14ac:dyDescent="0.35">
      <c r="A7" s="5"/>
      <c r="B7" s="9" t="s">
        <v>10</v>
      </c>
      <c r="C7" s="10">
        <f>SUBTOTAL(109,C5:C6)</f>
        <v>4815276.240000003</v>
      </c>
      <c r="D7" s="10">
        <f>SUBTOTAL(109,D5:D6)</f>
        <v>1501572.5400000014</v>
      </c>
      <c r="E7" s="10">
        <f>SUBTOTAL(109,E5:E6)</f>
        <v>3313703.700000002</v>
      </c>
    </row>
    <row r="8" spans="1:5" x14ac:dyDescent="0.35">
      <c r="A8" s="5"/>
      <c r="B8" s="6"/>
      <c r="C8" s="7"/>
      <c r="D8" s="11"/>
      <c r="E8" s="11"/>
    </row>
    <row r="9" spans="1:5" x14ac:dyDescent="0.35">
      <c r="A9" s="5">
        <v>3</v>
      </c>
      <c r="B9" s="6" t="s">
        <v>11</v>
      </c>
      <c r="C9" s="12">
        <f>SUM(D9:E9)</f>
        <v>0</v>
      </c>
      <c r="D9" s="11">
        <v>0</v>
      </c>
      <c r="E9" s="11">
        <v>0</v>
      </c>
    </row>
    <row r="10" spans="1:5" x14ac:dyDescent="0.35">
      <c r="A10" s="5"/>
      <c r="B10" s="6"/>
      <c r="C10" s="12"/>
      <c r="D10" s="13"/>
      <c r="E10" s="13"/>
    </row>
    <row r="11" spans="1:5" x14ac:dyDescent="0.35">
      <c r="A11" s="5">
        <v>3</v>
      </c>
      <c r="B11" s="6" t="s">
        <v>12</v>
      </c>
      <c r="C11" s="12">
        <f>SUM(D11:E11)</f>
        <v>112784.45000000001</v>
      </c>
      <c r="D11" s="11">
        <v>20000</v>
      </c>
      <c r="E11" s="11">
        <v>92784.450000000012</v>
      </c>
    </row>
    <row r="12" spans="1:5" x14ac:dyDescent="0.35">
      <c r="A12" s="5"/>
      <c r="B12" s="6"/>
      <c r="C12" s="12"/>
      <c r="D12" s="13"/>
      <c r="E12" s="13"/>
    </row>
    <row r="13" spans="1:5" x14ac:dyDescent="0.35">
      <c r="A13" s="5">
        <v>3</v>
      </c>
      <c r="B13" s="6" t="s">
        <v>13</v>
      </c>
      <c r="C13" s="12">
        <f>SUM(D13:E13)</f>
        <v>13288033.41</v>
      </c>
      <c r="D13" s="11">
        <v>11274031.610000001</v>
      </c>
      <c r="E13" s="11">
        <v>2014001.7999999998</v>
      </c>
    </row>
    <row r="14" spans="1:5" x14ac:dyDescent="0.35">
      <c r="A14" s="5"/>
      <c r="B14" s="14" t="s">
        <v>14</v>
      </c>
      <c r="C14" s="15">
        <f>SUM(C9:C13)</f>
        <v>13400817.859999999</v>
      </c>
      <c r="D14" s="16">
        <f>SUM(D9:D13)</f>
        <v>11294031.610000001</v>
      </c>
      <c r="E14" s="16">
        <f>SUM(E9:E13)</f>
        <v>2106786.25</v>
      </c>
    </row>
    <row r="15" spans="1:5" x14ac:dyDescent="0.35">
      <c r="A15" s="5"/>
      <c r="B15" s="6"/>
      <c r="C15" s="12"/>
      <c r="D15" s="13"/>
      <c r="E15" s="13"/>
    </row>
    <row r="16" spans="1:5" x14ac:dyDescent="0.35">
      <c r="A16" s="5">
        <v>4</v>
      </c>
      <c r="B16" s="6" t="s">
        <v>15</v>
      </c>
      <c r="C16" s="12">
        <f>SUM(D16:E16)</f>
        <v>29503136.039999999</v>
      </c>
      <c r="D16" s="11">
        <v>0</v>
      </c>
      <c r="E16" s="11">
        <v>29503136.039999999</v>
      </c>
    </row>
    <row r="17" spans="1:5" x14ac:dyDescent="0.35">
      <c r="A17" s="5"/>
      <c r="B17" s="6"/>
      <c r="C17" s="7"/>
      <c r="D17" s="11"/>
      <c r="E17" s="11"/>
    </row>
    <row r="18" spans="1:5" x14ac:dyDescent="0.35">
      <c r="A18" s="5">
        <v>5</v>
      </c>
      <c r="B18" s="6" t="s">
        <v>16</v>
      </c>
      <c r="C18" s="12">
        <f>SUM(D18:E18)</f>
        <v>10529650.369999997</v>
      </c>
      <c r="D18" s="11">
        <v>4241567.1999999993</v>
      </c>
      <c r="E18" s="11">
        <v>6288083.1699999981</v>
      </c>
    </row>
    <row r="19" spans="1:5" x14ac:dyDescent="0.35">
      <c r="A19" s="5"/>
      <c r="B19" s="6"/>
      <c r="C19" s="7"/>
      <c r="D19" s="7"/>
      <c r="E19" s="7"/>
    </row>
    <row r="20" spans="1:5" x14ac:dyDescent="0.35">
      <c r="A20" s="5">
        <v>6</v>
      </c>
      <c r="B20" s="6" t="s">
        <v>17</v>
      </c>
      <c r="C20" s="7">
        <f>SUM(D20:E20)</f>
        <v>22439950.239999942</v>
      </c>
      <c r="D20" s="11">
        <v>17565445.889999945</v>
      </c>
      <c r="E20" s="11">
        <v>4874504.3499999987</v>
      </c>
    </row>
    <row r="21" spans="1:5" x14ac:dyDescent="0.35">
      <c r="A21" s="5">
        <v>7</v>
      </c>
      <c r="B21" s="6" t="s">
        <v>18</v>
      </c>
      <c r="C21" s="7">
        <f>SUM(D21:E21)</f>
        <v>0</v>
      </c>
      <c r="D21" s="11">
        <v>0</v>
      </c>
      <c r="E21" s="11">
        <v>0</v>
      </c>
    </row>
    <row r="22" spans="1:5" x14ac:dyDescent="0.35">
      <c r="A22" s="5">
        <v>8</v>
      </c>
      <c r="B22" s="6" t="s">
        <v>19</v>
      </c>
      <c r="C22" s="7">
        <f>SUM(D22:E22)</f>
        <v>1088367.95</v>
      </c>
      <c r="D22" s="11">
        <v>0</v>
      </c>
      <c r="E22" s="11">
        <v>1088367.95</v>
      </c>
    </row>
    <row r="23" spans="1:5" x14ac:dyDescent="0.35">
      <c r="A23" s="5"/>
      <c r="B23" s="9" t="s">
        <v>20</v>
      </c>
      <c r="C23" s="10">
        <f>SUBTOTAL(109,C20:C22)</f>
        <v>23528318.189999942</v>
      </c>
      <c r="D23" s="10">
        <f>SUBTOTAL(109,D20:D22)</f>
        <v>17565445.889999945</v>
      </c>
      <c r="E23" s="10">
        <f>SUBTOTAL(109,E20:E22)</f>
        <v>5962872.2999999989</v>
      </c>
    </row>
    <row r="24" spans="1:5" x14ac:dyDescent="0.35">
      <c r="A24" s="5"/>
      <c r="B24" s="6"/>
      <c r="C24" s="7"/>
      <c r="D24" s="11"/>
      <c r="E24" s="11"/>
    </row>
    <row r="25" spans="1:5" x14ac:dyDescent="0.35">
      <c r="A25" s="5">
        <v>9</v>
      </c>
      <c r="B25" s="6" t="s">
        <v>21</v>
      </c>
      <c r="C25" s="12">
        <f>SUM(D25:E25)</f>
        <v>32917955.440000035</v>
      </c>
      <c r="D25" s="11">
        <v>13050189.6</v>
      </c>
      <c r="E25" s="11">
        <v>19867765.840000037</v>
      </c>
    </row>
    <row r="26" spans="1:5" x14ac:dyDescent="0.35">
      <c r="A26" s="5"/>
      <c r="B26" s="6"/>
      <c r="C26" s="7"/>
      <c r="D26" s="11"/>
      <c r="E26" s="11"/>
    </row>
    <row r="27" spans="1:5" x14ac:dyDescent="0.35">
      <c r="A27" s="5">
        <v>10</v>
      </c>
      <c r="B27" s="6" t="s">
        <v>22</v>
      </c>
      <c r="C27" s="12">
        <f>SUM(D27:E27)</f>
        <v>3345413.2</v>
      </c>
      <c r="D27" s="11">
        <v>2798719.66</v>
      </c>
      <c r="E27" s="11">
        <v>546693.53999999992</v>
      </c>
    </row>
    <row r="28" spans="1:5" x14ac:dyDescent="0.35">
      <c r="A28" s="5"/>
      <c r="B28" s="6"/>
      <c r="C28" s="7"/>
      <c r="D28" s="11"/>
      <c r="E28" s="11"/>
    </row>
    <row r="29" spans="1:5" x14ac:dyDescent="0.35">
      <c r="A29" s="5">
        <v>11</v>
      </c>
      <c r="B29" s="6" t="s">
        <v>23</v>
      </c>
      <c r="C29" s="7">
        <f>SUM(D29:E29)</f>
        <v>0</v>
      </c>
      <c r="D29" s="11">
        <v>0</v>
      </c>
      <c r="E29" s="11">
        <v>0</v>
      </c>
    </row>
    <row r="30" spans="1:5" x14ac:dyDescent="0.35">
      <c r="A30" s="5">
        <v>12</v>
      </c>
      <c r="B30" s="6" t="s">
        <v>24</v>
      </c>
      <c r="C30" s="7">
        <f>SUM(D30:E30)</f>
        <v>23512319.859999999</v>
      </c>
      <c r="D30" s="11">
        <v>0</v>
      </c>
      <c r="E30" s="7">
        <v>23512319.859999999</v>
      </c>
    </row>
    <row r="31" spans="1:5" x14ac:dyDescent="0.35">
      <c r="A31" s="5">
        <v>13</v>
      </c>
      <c r="B31" s="6" t="s">
        <v>25</v>
      </c>
      <c r="C31" s="17">
        <f>SUM(D31:E31)</f>
        <v>340490.93</v>
      </c>
      <c r="D31" s="18">
        <v>0</v>
      </c>
      <c r="E31" s="18">
        <v>340490.93</v>
      </c>
    </row>
    <row r="32" spans="1:5" x14ac:dyDescent="0.35">
      <c r="A32" s="5"/>
      <c r="B32" s="9" t="s">
        <v>26</v>
      </c>
      <c r="C32" s="10">
        <f>SUBTOTAL(109,C29:C31)</f>
        <v>23852810.789999999</v>
      </c>
      <c r="D32" s="10">
        <f>SUBTOTAL(109,D29:D31)</f>
        <v>0</v>
      </c>
      <c r="E32" s="10">
        <f>SUBTOTAL(109,E29:E31)</f>
        <v>23852810.789999999</v>
      </c>
    </row>
    <row r="33" spans="1:5" x14ac:dyDescent="0.35">
      <c r="A33" s="5"/>
      <c r="B33" s="6"/>
      <c r="C33" s="7"/>
      <c r="D33" s="11"/>
      <c r="E33" s="11"/>
    </row>
    <row r="34" spans="1:5" x14ac:dyDescent="0.35">
      <c r="A34" s="5">
        <v>14</v>
      </c>
      <c r="B34" s="6" t="s">
        <v>27</v>
      </c>
      <c r="C34" s="7">
        <f>SUM(D34:E34)</f>
        <v>40427655.750000045</v>
      </c>
      <c r="D34" s="11">
        <v>25699790.330000047</v>
      </c>
      <c r="E34" s="11">
        <v>14727865.419999994</v>
      </c>
    </row>
    <row r="35" spans="1:5" x14ac:dyDescent="0.35">
      <c r="A35" s="5">
        <v>15</v>
      </c>
      <c r="B35" s="6" t="s">
        <v>28</v>
      </c>
      <c r="C35" s="7">
        <f>SUM(D35:E35)</f>
        <v>158394845.09000009</v>
      </c>
      <c r="D35" s="11">
        <v>490457.54999999981</v>
      </c>
      <c r="E35" s="7">
        <v>157904387.54000008</v>
      </c>
    </row>
    <row r="36" spans="1:5" x14ac:dyDescent="0.35">
      <c r="A36" s="5">
        <v>16</v>
      </c>
      <c r="B36" s="6" t="s">
        <v>29</v>
      </c>
      <c r="C36" s="7">
        <f>SUM(D36:E36)</f>
        <v>4216411.3199999994</v>
      </c>
      <c r="D36" s="11">
        <v>113191.91000000003</v>
      </c>
      <c r="E36" s="11">
        <v>4103219.4099999997</v>
      </c>
    </row>
    <row r="37" spans="1:5" x14ac:dyDescent="0.35">
      <c r="A37" s="5"/>
      <c r="B37" s="9" t="s">
        <v>30</v>
      </c>
      <c r="C37" s="10">
        <f>SUBTOTAL(109,C34:C36)</f>
        <v>203038912.16000015</v>
      </c>
      <c r="D37" s="10">
        <f>SUBTOTAL(109,D34:D36)</f>
        <v>26303439.790000048</v>
      </c>
      <c r="E37" s="10">
        <f>SUBTOTAL(109,E34:E36)</f>
        <v>176735472.37000006</v>
      </c>
    </row>
    <row r="38" spans="1:5" x14ac:dyDescent="0.35">
      <c r="A38" s="5"/>
      <c r="B38" s="6"/>
      <c r="C38" s="7"/>
      <c r="D38" s="11"/>
      <c r="E38" s="11"/>
    </row>
    <row r="39" spans="1:5" x14ac:dyDescent="0.35">
      <c r="A39" s="5">
        <v>17</v>
      </c>
      <c r="B39" s="6" t="s">
        <v>31</v>
      </c>
      <c r="C39" s="7">
        <f>SUM(D39:E39)</f>
        <v>20134561.020000003</v>
      </c>
      <c r="D39" s="11">
        <v>45208.090000000011</v>
      </c>
      <c r="E39" s="11">
        <v>20089352.930000003</v>
      </c>
    </row>
    <row r="40" spans="1:5" x14ac:dyDescent="0.35">
      <c r="A40" s="5">
        <v>18</v>
      </c>
      <c r="B40" s="6" t="s">
        <v>32</v>
      </c>
      <c r="C40" s="7">
        <f>SUM(D40:E40)</f>
        <v>42821.100000000006</v>
      </c>
      <c r="D40" s="11">
        <v>0</v>
      </c>
      <c r="E40" s="7">
        <v>42821.100000000006</v>
      </c>
    </row>
    <row r="41" spans="1:5" x14ac:dyDescent="0.35">
      <c r="A41" s="5">
        <v>19</v>
      </c>
      <c r="B41" s="6" t="s">
        <v>33</v>
      </c>
      <c r="C41" s="7">
        <f>SUM(D41:E41)</f>
        <v>438002.54999999993</v>
      </c>
      <c r="D41" s="11">
        <v>0</v>
      </c>
      <c r="E41" s="11">
        <v>438002.54999999993</v>
      </c>
    </row>
    <row r="42" spans="1:5" x14ac:dyDescent="0.35">
      <c r="A42" s="5"/>
      <c r="B42" s="9" t="s">
        <v>34</v>
      </c>
      <c r="C42" s="10">
        <f>SUBTOTAL(109,C39:C41)</f>
        <v>20615384.670000006</v>
      </c>
      <c r="D42" s="10">
        <f>SUBTOTAL(109,D39:D41)</f>
        <v>45208.090000000011</v>
      </c>
      <c r="E42" s="10">
        <f>SUBTOTAL(109,E39:E41)</f>
        <v>20570176.580000006</v>
      </c>
    </row>
    <row r="43" spans="1:5" x14ac:dyDescent="0.35">
      <c r="A43" s="5"/>
      <c r="B43" s="6"/>
      <c r="C43" s="7"/>
      <c r="D43" s="11"/>
      <c r="E43" s="11"/>
    </row>
    <row r="44" spans="1:5" x14ac:dyDescent="0.35">
      <c r="A44" s="5">
        <v>20</v>
      </c>
      <c r="B44" s="6" t="s">
        <v>35</v>
      </c>
      <c r="C44" s="7">
        <f>SUM(D44:E44)</f>
        <v>1028665.2899999993</v>
      </c>
      <c r="D44" s="11">
        <v>878759.1099999994</v>
      </c>
      <c r="E44" s="7">
        <v>149906.18</v>
      </c>
    </row>
    <row r="45" spans="1:5" x14ac:dyDescent="0.35">
      <c r="A45" s="5">
        <v>21</v>
      </c>
      <c r="B45" s="6" t="s">
        <v>36</v>
      </c>
      <c r="C45" s="7">
        <f>SUM(D45:E45)</f>
        <v>242782.78</v>
      </c>
      <c r="D45" s="11">
        <v>0</v>
      </c>
      <c r="E45" s="11">
        <v>242782.78</v>
      </c>
    </row>
    <row r="46" spans="1:5" x14ac:dyDescent="0.35">
      <c r="A46" s="5"/>
      <c r="B46" s="9" t="s">
        <v>37</v>
      </c>
      <c r="C46" s="10">
        <f>SUBTOTAL(109,C44:C45)</f>
        <v>1271448.0699999994</v>
      </c>
      <c r="D46" s="10">
        <f>SUBTOTAL(109,D44:D45)</f>
        <v>878759.1099999994</v>
      </c>
      <c r="E46" s="10">
        <f>SUBTOTAL(109,E44:E45)</f>
        <v>392688.95999999996</v>
      </c>
    </row>
    <row r="47" spans="1:5" x14ac:dyDescent="0.35">
      <c r="A47" s="5"/>
      <c r="B47" s="6"/>
      <c r="C47" s="7"/>
      <c r="D47" s="11"/>
      <c r="E47" s="11"/>
    </row>
    <row r="48" spans="1:5" x14ac:dyDescent="0.35">
      <c r="A48" s="19">
        <v>22</v>
      </c>
      <c r="B48" s="20" t="s">
        <v>38</v>
      </c>
      <c r="C48" s="15">
        <f>SUM(D48:E48)</f>
        <v>3318773.1800000006</v>
      </c>
      <c r="D48" s="16">
        <v>1917921.87</v>
      </c>
      <c r="E48" s="21">
        <v>1400851.3100000008</v>
      </c>
    </row>
    <row r="49" spans="1:5" x14ac:dyDescent="0.35">
      <c r="A49" s="5">
        <v>22</v>
      </c>
      <c r="B49" s="6" t="s">
        <v>39</v>
      </c>
      <c r="C49" s="12">
        <f>SUM(D49:E49)</f>
        <v>138375</v>
      </c>
      <c r="D49" s="11">
        <v>2210</v>
      </c>
      <c r="E49" s="7">
        <v>136165</v>
      </c>
    </row>
    <row r="50" spans="1:5" x14ac:dyDescent="0.35">
      <c r="A50" s="5"/>
      <c r="B50" s="6"/>
      <c r="C50" s="7"/>
      <c r="D50" s="11"/>
      <c r="E50" s="11"/>
    </row>
    <row r="51" spans="1:5" x14ac:dyDescent="0.35">
      <c r="A51" s="5">
        <v>22</v>
      </c>
      <c r="B51" s="6" t="s">
        <v>40</v>
      </c>
      <c r="C51" s="12">
        <f>SUM(D51:E51)</f>
        <v>8.91</v>
      </c>
      <c r="D51" s="11">
        <v>8.91</v>
      </c>
      <c r="E51" s="7">
        <v>0</v>
      </c>
    </row>
    <row r="52" spans="1:5" x14ac:dyDescent="0.35">
      <c r="A52" s="5"/>
      <c r="B52" s="6"/>
      <c r="C52" s="7"/>
      <c r="D52" s="11"/>
      <c r="E52" s="11"/>
    </row>
    <row r="53" spans="1:5" x14ac:dyDescent="0.35">
      <c r="A53" s="5">
        <v>22</v>
      </c>
      <c r="B53" s="6" t="s">
        <v>41</v>
      </c>
      <c r="C53" s="22">
        <f>SUM(D53:E53)</f>
        <v>4079086.29</v>
      </c>
      <c r="D53" s="23">
        <v>18405.180000000004</v>
      </c>
      <c r="E53" s="24">
        <v>4060681.11</v>
      </c>
    </row>
    <row r="54" spans="1:5" x14ac:dyDescent="0.35">
      <c r="A54" s="19">
        <v>22</v>
      </c>
      <c r="B54" s="20" t="s">
        <v>42</v>
      </c>
      <c r="C54" s="25">
        <f>SUBTOTAL(109,C48:C53)</f>
        <v>7536243.3800000008</v>
      </c>
      <c r="D54" s="21">
        <f>SUBTOTAL(109,D48:D53)</f>
        <v>1938545.96</v>
      </c>
      <c r="E54" s="21">
        <f>SUBTOTAL(109,E48:E53)</f>
        <v>5597697.4200000009</v>
      </c>
    </row>
    <row r="55" spans="1:5" x14ac:dyDescent="0.35">
      <c r="A55" s="19">
        <v>23</v>
      </c>
      <c r="B55" s="20" t="s">
        <v>43</v>
      </c>
      <c r="C55" s="21">
        <f>SUM(D55:E55)</f>
        <v>545793.31999999995</v>
      </c>
      <c r="D55" s="16">
        <v>0</v>
      </c>
      <c r="E55" s="16">
        <v>545793.31999999995</v>
      </c>
    </row>
    <row r="56" spans="1:5" x14ac:dyDescent="0.35">
      <c r="A56" s="5"/>
      <c r="B56" s="9" t="s">
        <v>44</v>
      </c>
      <c r="C56" s="10">
        <f>SUM(C54:C55)</f>
        <v>8082036.7000000011</v>
      </c>
      <c r="D56" s="10">
        <f>SUM(D54:D55)</f>
        <v>1938545.96</v>
      </c>
      <c r="E56" s="10">
        <f>SUM(E54:E55)</f>
        <v>6143490.7400000012</v>
      </c>
    </row>
    <row r="57" spans="1:5" x14ac:dyDescent="0.35">
      <c r="A57" s="5"/>
      <c r="B57" s="6"/>
      <c r="C57" s="7"/>
      <c r="D57" s="11"/>
      <c r="E57" s="11"/>
    </row>
    <row r="58" spans="1:5" x14ac:dyDescent="0.35">
      <c r="A58" s="5">
        <v>24</v>
      </c>
      <c r="B58" s="6" t="s">
        <v>45</v>
      </c>
      <c r="C58" s="7">
        <f>SUM(D58:E58)</f>
        <v>9746720.5700000077</v>
      </c>
      <c r="D58" s="11">
        <v>5993535.9500000086</v>
      </c>
      <c r="E58" s="11">
        <v>3753184.6199999987</v>
      </c>
    </row>
    <row r="59" spans="1:5" x14ac:dyDescent="0.35">
      <c r="A59" s="5">
        <v>25</v>
      </c>
      <c r="B59" s="6" t="s">
        <v>46</v>
      </c>
      <c r="C59" s="7">
        <f>SUM(D59:E59)</f>
        <v>1718004.6600000001</v>
      </c>
      <c r="D59" s="11">
        <v>0</v>
      </c>
      <c r="E59" s="11">
        <v>1718004.6600000001</v>
      </c>
    </row>
    <row r="60" spans="1:5" x14ac:dyDescent="0.35">
      <c r="A60" s="5"/>
      <c r="B60" s="9" t="s">
        <v>47</v>
      </c>
      <c r="C60" s="10">
        <f>SUBTOTAL(109,C58:C59)</f>
        <v>11464725.230000008</v>
      </c>
      <c r="D60" s="10">
        <f>SUBTOTAL(109,D58:D59)</f>
        <v>5993535.9500000086</v>
      </c>
      <c r="E60" s="10">
        <f>SUBTOTAL(109,E58:E59)</f>
        <v>5471189.2799999993</v>
      </c>
    </row>
    <row r="61" spans="1:5" x14ac:dyDescent="0.35">
      <c r="A61" s="5"/>
      <c r="B61" s="6"/>
      <c r="C61" s="7"/>
      <c r="D61" s="11"/>
      <c r="E61" s="11"/>
    </row>
    <row r="62" spans="1:5" x14ac:dyDescent="0.35">
      <c r="A62" s="5">
        <v>26</v>
      </c>
      <c r="B62" s="6" t="s">
        <v>48</v>
      </c>
      <c r="C62" s="7">
        <f>SUM(D62:E62)</f>
        <v>75146499.069999918</v>
      </c>
      <c r="D62" s="11">
        <v>14962127.499999961</v>
      </c>
      <c r="E62" s="11">
        <v>60184371.569999956</v>
      </c>
    </row>
    <row r="63" spans="1:5" x14ac:dyDescent="0.35">
      <c r="A63" s="5">
        <v>27</v>
      </c>
      <c r="B63" s="6" t="s">
        <v>49</v>
      </c>
      <c r="C63" s="7">
        <f>SUM(D63:E63)</f>
        <v>410878.93</v>
      </c>
      <c r="D63" s="11">
        <v>0</v>
      </c>
      <c r="E63" s="11">
        <v>410878.93</v>
      </c>
    </row>
    <row r="64" spans="1:5" x14ac:dyDescent="0.35">
      <c r="A64" s="5"/>
      <c r="B64" s="9" t="s">
        <v>50</v>
      </c>
      <c r="C64" s="10">
        <f>SUBTOTAL(109,C62:C63)</f>
        <v>75557377.999999925</v>
      </c>
      <c r="D64" s="10">
        <f>SUBTOTAL(109,D62:D63)</f>
        <v>14962127.499999961</v>
      </c>
      <c r="E64" s="10">
        <f>SUBTOTAL(109,E62:E63)</f>
        <v>60595250.499999955</v>
      </c>
    </row>
    <row r="65" spans="1:5" x14ac:dyDescent="0.35">
      <c r="A65" s="5"/>
      <c r="B65" s="6"/>
      <c r="C65" s="7"/>
      <c r="D65" s="11"/>
      <c r="E65" s="11"/>
    </row>
    <row r="66" spans="1:5" x14ac:dyDescent="0.35">
      <c r="A66" s="5">
        <v>28</v>
      </c>
      <c r="B66" s="6" t="s">
        <v>51</v>
      </c>
      <c r="C66" s="7">
        <f>SUM(D66:E66)</f>
        <v>877134.51999999955</v>
      </c>
      <c r="D66" s="11">
        <v>375224.64</v>
      </c>
      <c r="E66" s="11">
        <v>501909.8799999996</v>
      </c>
    </row>
    <row r="67" spans="1:5" x14ac:dyDescent="0.35">
      <c r="A67" s="5">
        <v>29</v>
      </c>
      <c r="B67" s="6" t="s">
        <v>52</v>
      </c>
      <c r="C67" s="7">
        <f>SUM(D67:E67)</f>
        <v>6934.13</v>
      </c>
      <c r="D67" s="11">
        <v>0</v>
      </c>
      <c r="E67" s="11">
        <v>6934.13</v>
      </c>
    </row>
    <row r="68" spans="1:5" x14ac:dyDescent="0.35">
      <c r="A68" s="5"/>
      <c r="B68" s="9" t="s">
        <v>53</v>
      </c>
      <c r="C68" s="10">
        <f>SUBTOTAL(109,C66:C67)</f>
        <v>884068.64999999956</v>
      </c>
      <c r="D68" s="10">
        <f>SUBTOTAL(109,D66:D67)</f>
        <v>375224.64</v>
      </c>
      <c r="E68" s="10">
        <f>SUBTOTAL(109,E66:E67)</f>
        <v>508844.0099999996</v>
      </c>
    </row>
    <row r="69" spans="1:5" x14ac:dyDescent="0.35">
      <c r="A69" s="5"/>
      <c r="B69" s="6"/>
      <c r="C69" s="7"/>
      <c r="D69" s="11"/>
      <c r="E69" s="11"/>
    </row>
    <row r="70" spans="1:5" x14ac:dyDescent="0.35">
      <c r="A70" s="5">
        <v>30</v>
      </c>
      <c r="B70" s="6" t="s">
        <v>54</v>
      </c>
      <c r="C70" s="12">
        <f>SUM(D70:E70)</f>
        <v>70858727.499999881</v>
      </c>
      <c r="D70" s="11">
        <v>5349539.2099999953</v>
      </c>
      <c r="E70" s="11">
        <v>65509188.28999988</v>
      </c>
    </row>
    <row r="71" spans="1:5" x14ac:dyDescent="0.35">
      <c r="A71" s="5"/>
      <c r="B71" s="6"/>
      <c r="C71" s="26"/>
      <c r="D71" s="26"/>
      <c r="E71" s="26"/>
    </row>
    <row r="72" spans="1:5" x14ac:dyDescent="0.35">
      <c r="A72" s="5"/>
      <c r="B72" s="27" t="s">
        <v>55</v>
      </c>
      <c r="C72" s="28">
        <f>C7+C9+C14+C16+C18+C23+C25+C27+C32+C37+C42+C46+C56+C60+C64+C68+C70</f>
        <v>533666059.10999995</v>
      </c>
      <c r="D72" s="28">
        <f>D7+D9+D14+D16+D18+D23+D25+D27+D32+D37+D42+D46+D56+D60+D64+D68+D70</f>
        <v>106297906.74999996</v>
      </c>
      <c r="E72" s="28">
        <f>E7+E9+E14+E16+E18+E23+E25+E27+E32+E37+E42+E46+E56+E60+E64+E68+E70</f>
        <v>427368152.3599999</v>
      </c>
    </row>
    <row r="73" spans="1:5" x14ac:dyDescent="0.35">
      <c r="C73" s="29"/>
      <c r="D73" s="30"/>
      <c r="E73" s="30"/>
    </row>
    <row r="74" spans="1:5" x14ac:dyDescent="0.35">
      <c r="A74" s="31"/>
      <c r="B74" s="3" t="s">
        <v>56</v>
      </c>
      <c r="C74" s="32"/>
      <c r="D74" s="33"/>
      <c r="E74" s="33"/>
    </row>
    <row r="75" spans="1:5" x14ac:dyDescent="0.35">
      <c r="A75" s="5">
        <v>35</v>
      </c>
      <c r="B75" s="6" t="s">
        <v>57</v>
      </c>
      <c r="C75" s="12">
        <f>SUM(D75:E75)</f>
        <v>31251731.130000055</v>
      </c>
      <c r="D75" s="11">
        <v>23045109.320000052</v>
      </c>
      <c r="E75" s="11">
        <v>8206621.8100000015</v>
      </c>
    </row>
    <row r="76" spans="1:5" x14ac:dyDescent="0.35">
      <c r="A76" s="5"/>
      <c r="B76" s="6"/>
      <c r="C76" s="7"/>
      <c r="D76" s="11"/>
      <c r="E76" s="11"/>
    </row>
    <row r="77" spans="1:5" x14ac:dyDescent="0.35">
      <c r="A77" s="5">
        <v>36</v>
      </c>
      <c r="B77" s="6" t="s">
        <v>58</v>
      </c>
      <c r="C77" s="12">
        <f>SUM(D77:E77)</f>
        <v>1091542.1500000001</v>
      </c>
      <c r="D77" s="11">
        <v>891048.84000000008</v>
      </c>
      <c r="E77" s="11">
        <v>200493.31000000003</v>
      </c>
    </row>
    <row r="78" spans="1:5" x14ac:dyDescent="0.35">
      <c r="A78" s="5"/>
      <c r="B78" s="6"/>
      <c r="C78" s="7"/>
      <c r="D78" s="11"/>
      <c r="E78" s="11"/>
    </row>
    <row r="79" spans="1:5" x14ac:dyDescent="0.35">
      <c r="A79" s="5">
        <v>37</v>
      </c>
      <c r="B79" s="6" t="s">
        <v>59</v>
      </c>
      <c r="C79" s="12">
        <f>SUM(D79:E79)</f>
        <v>70656.400000000009</v>
      </c>
      <c r="D79" s="11">
        <v>36578.03</v>
      </c>
      <c r="E79" s="11">
        <v>34078.37000000001</v>
      </c>
    </row>
    <row r="80" spans="1:5" x14ac:dyDescent="0.35">
      <c r="A80" s="5"/>
      <c r="B80" s="6"/>
      <c r="C80" s="7"/>
      <c r="D80" s="11"/>
      <c r="E80" s="11"/>
    </row>
    <row r="81" spans="1:5" x14ac:dyDescent="0.35">
      <c r="A81" s="5">
        <v>38</v>
      </c>
      <c r="B81" s="6" t="s">
        <v>60</v>
      </c>
      <c r="C81" s="12">
        <f>SUM(D81:E81)</f>
        <v>7703976.8099999959</v>
      </c>
      <c r="D81" s="11">
        <v>4376063.22</v>
      </c>
      <c r="E81" s="11">
        <v>3327913.5899999961</v>
      </c>
    </row>
    <row r="82" spans="1:5" x14ac:dyDescent="0.35">
      <c r="A82" s="5"/>
      <c r="B82" s="6"/>
      <c r="C82" s="7"/>
      <c r="D82" s="11"/>
      <c r="E82" s="11"/>
    </row>
    <row r="83" spans="1:5" x14ac:dyDescent="0.35">
      <c r="A83" s="5">
        <v>39</v>
      </c>
      <c r="B83" s="6" t="s">
        <v>61</v>
      </c>
      <c r="C83" s="12">
        <f>SUM(D83:E83)</f>
        <v>1077318387.6400018</v>
      </c>
      <c r="D83" s="11">
        <v>288179383.00999975</v>
      </c>
      <c r="E83" s="11">
        <v>789139004.6300019</v>
      </c>
    </row>
    <row r="84" spans="1:5" x14ac:dyDescent="0.35">
      <c r="A84" s="5"/>
      <c r="B84" s="6"/>
      <c r="C84" s="26"/>
      <c r="D84" s="26"/>
      <c r="E84" s="26"/>
    </row>
    <row r="85" spans="1:5" x14ac:dyDescent="0.35">
      <c r="A85" s="5"/>
      <c r="B85" s="27" t="s">
        <v>62</v>
      </c>
      <c r="C85" s="34">
        <f>C75+C77+C79+C81+C83</f>
        <v>1117436294.1300018</v>
      </c>
      <c r="D85" s="34">
        <f>D75+D77+D79+D81+D83</f>
        <v>316528182.41999978</v>
      </c>
      <c r="E85" s="34">
        <f>E75+E77+E79+E81+E83</f>
        <v>800908111.71000195</v>
      </c>
    </row>
    <row r="86" spans="1:5" x14ac:dyDescent="0.35">
      <c r="A86" s="5"/>
      <c r="B86" s="27"/>
      <c r="C86" s="35"/>
      <c r="D86" s="35"/>
      <c r="E86" s="35"/>
    </row>
  </sheetData>
  <mergeCells count="4">
    <mergeCell ref="A1:E1"/>
    <mergeCell ref="A2:A3"/>
    <mergeCell ref="B2:B3"/>
    <mergeCell ref="C2:E2"/>
  </mergeCells>
  <printOptions horizontalCentered="1"/>
  <pageMargins left="0.7" right="0.7" top="1" bottom="0.75" header="0.3" footer="0.3"/>
  <pageSetup scale="73" fitToHeight="2" orientation="landscape" horizontalDpi="200" verticalDpi="200" r:id="rId1"/>
  <headerFooter>
    <oddHeader>&amp;RTO2027 Draft Annual Update
Attachment 4
WP-Schedule 19 - FERC Account Summary and Adj
Page &amp;P of &amp;N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F874-EFE2-400B-A2CF-233826647799}">
  <dimension ref="A2:J375"/>
  <sheetViews>
    <sheetView showGridLines="0" zoomScale="75" zoomScaleNormal="75" workbookViewId="0">
      <pane ySplit="4" topLeftCell="A5" activePane="bottomLeft" state="frozen"/>
      <selection activeCell="A4" sqref="A4"/>
      <selection pane="bottomLeft" activeCell="A2" sqref="A2:I2"/>
    </sheetView>
  </sheetViews>
  <sheetFormatPr defaultRowHeight="14.5" x14ac:dyDescent="0.35"/>
  <cols>
    <col min="1" max="1" width="9.54296875" customWidth="1"/>
    <col min="2" max="2" width="11.1796875" customWidth="1"/>
    <col min="3" max="3" width="1.7265625" customWidth="1"/>
    <col min="4" max="4" width="70" customWidth="1"/>
    <col min="5" max="5" width="10.54296875" customWidth="1"/>
    <col min="6" max="6" width="48.453125" bestFit="1" customWidth="1"/>
    <col min="7" max="7" width="13.453125" bestFit="1" customWidth="1"/>
    <col min="8" max="8" width="16.453125" bestFit="1" customWidth="1"/>
    <col min="9" max="9" width="15.453125" customWidth="1"/>
    <col min="10" max="10" width="8.1796875" style="68" customWidth="1"/>
  </cols>
  <sheetData>
    <row r="2" spans="1:10" ht="21" x14ac:dyDescent="0.5">
      <c r="A2" s="69" t="s">
        <v>63</v>
      </c>
      <c r="B2" s="69"/>
      <c r="C2" s="69"/>
      <c r="D2" s="69"/>
      <c r="E2" s="69"/>
      <c r="F2" s="69"/>
      <c r="G2" s="69"/>
      <c r="H2" s="69"/>
      <c r="I2" s="69"/>
      <c r="J2"/>
    </row>
    <row r="3" spans="1:10" ht="18.5" x14ac:dyDescent="0.45">
      <c r="D3" s="36"/>
      <c r="J3"/>
    </row>
    <row r="4" spans="1:10" ht="47" thickBot="1" x14ac:dyDescent="0.4">
      <c r="A4" s="37" t="s">
        <v>64</v>
      </c>
      <c r="B4" s="37" t="s">
        <v>65</v>
      </c>
      <c r="C4" s="37"/>
      <c r="D4" s="38" t="s">
        <v>66</v>
      </c>
      <c r="E4" s="39"/>
      <c r="F4" s="39"/>
      <c r="G4" s="39"/>
      <c r="H4" s="39"/>
      <c r="I4" s="39"/>
      <c r="J4"/>
    </row>
    <row r="5" spans="1:10" ht="15.5" x14ac:dyDescent="0.35">
      <c r="A5" s="40" t="s">
        <v>67</v>
      </c>
      <c r="B5" s="40">
        <v>4</v>
      </c>
      <c r="C5" s="40"/>
      <c r="D5" s="41" t="s">
        <v>68</v>
      </c>
      <c r="J5"/>
    </row>
    <row r="6" spans="1:10" ht="15.5" x14ac:dyDescent="0.35">
      <c r="A6" s="40"/>
      <c r="B6" s="40"/>
      <c r="C6" s="40"/>
      <c r="D6" s="41"/>
      <c r="J6"/>
    </row>
    <row r="7" spans="1:10" ht="29" x14ac:dyDescent="0.35">
      <c r="A7" s="40"/>
      <c r="B7" s="40"/>
      <c r="C7" s="40"/>
      <c r="D7" s="42" t="s">
        <v>69</v>
      </c>
      <c r="E7" s="43" t="s">
        <v>70</v>
      </c>
      <c r="F7" s="43" t="s">
        <v>71</v>
      </c>
      <c r="G7" s="44" t="s">
        <v>5</v>
      </c>
      <c r="H7" s="44" t="s">
        <v>6</v>
      </c>
      <c r="I7" s="44" t="s">
        <v>4</v>
      </c>
      <c r="J7"/>
    </row>
    <row r="8" spans="1:10" ht="15.5" x14ac:dyDescent="0.35">
      <c r="A8" s="40"/>
      <c r="B8" s="40"/>
      <c r="C8" s="40"/>
      <c r="D8" t="s">
        <v>15</v>
      </c>
      <c r="E8" s="45" t="s">
        <v>72</v>
      </c>
      <c r="F8" s="45" t="s">
        <v>73</v>
      </c>
      <c r="G8" s="46">
        <v>0</v>
      </c>
      <c r="H8" s="46">
        <v>-8363.7200000000012</v>
      </c>
      <c r="I8" s="46">
        <f>SUM(G8:H8)</f>
        <v>-8363.7200000000012</v>
      </c>
      <c r="J8"/>
    </row>
    <row r="9" spans="1:10" ht="15.5" x14ac:dyDescent="0.35">
      <c r="A9" s="40"/>
      <c r="B9" s="40"/>
      <c r="C9" s="40"/>
      <c r="D9" t="s">
        <v>15</v>
      </c>
      <c r="E9" s="45" t="s">
        <v>74</v>
      </c>
      <c r="F9" s="45" t="s">
        <v>75</v>
      </c>
      <c r="G9" s="47">
        <v>0</v>
      </c>
      <c r="H9" s="47">
        <v>-29353733.939999998</v>
      </c>
      <c r="I9" s="47">
        <f>SUM(G9:H9)</f>
        <v>-29353733.939999998</v>
      </c>
      <c r="J9"/>
    </row>
    <row r="10" spans="1:10" ht="15.5" x14ac:dyDescent="0.35">
      <c r="A10" s="40"/>
      <c r="B10" s="40"/>
      <c r="C10" s="40"/>
      <c r="D10" s="48" t="s">
        <v>15</v>
      </c>
      <c r="E10" s="49" t="s">
        <v>76</v>
      </c>
      <c r="F10" s="49" t="s">
        <v>77</v>
      </c>
      <c r="G10" s="50">
        <v>0</v>
      </c>
      <c r="H10" s="50">
        <v>-141038.38</v>
      </c>
      <c r="I10" s="50">
        <f>SUM(G10:H10)</f>
        <v>-141038.38</v>
      </c>
      <c r="J10"/>
    </row>
    <row r="11" spans="1:10" ht="15.5" x14ac:dyDescent="0.35">
      <c r="A11" s="40"/>
      <c r="B11" s="40"/>
      <c r="C11" s="40"/>
      <c r="D11" s="51" t="s">
        <v>78</v>
      </c>
      <c r="E11" s="45"/>
      <c r="F11" s="45"/>
      <c r="G11" s="52">
        <f>SUBTOTAL(109,G8:G10)</f>
        <v>0</v>
      </c>
      <c r="H11" s="52">
        <f>SUBTOTAL(109,H8:H10)</f>
        <v>-29503136.039999995</v>
      </c>
      <c r="I11" s="52">
        <f>SUBTOTAL(109,I8:I10)</f>
        <v>-29503136.039999995</v>
      </c>
      <c r="J11"/>
    </row>
    <row r="12" spans="1:10" ht="15.5" x14ac:dyDescent="0.35">
      <c r="A12" s="40"/>
      <c r="B12" s="40"/>
      <c r="C12" s="40"/>
      <c r="E12" s="45"/>
      <c r="F12" s="45"/>
      <c r="G12" s="45"/>
      <c r="H12" s="45"/>
      <c r="I12" s="45"/>
      <c r="J12"/>
    </row>
    <row r="13" spans="1:10" ht="15.5" x14ac:dyDescent="0.35">
      <c r="A13" s="40" t="s">
        <v>79</v>
      </c>
      <c r="B13" s="40">
        <v>7</v>
      </c>
      <c r="C13" s="40"/>
      <c r="D13" s="41" t="s">
        <v>80</v>
      </c>
      <c r="E13" s="45"/>
      <c r="F13" s="45"/>
      <c r="G13" s="45"/>
      <c r="H13" s="45"/>
      <c r="I13" s="45"/>
      <c r="J13"/>
    </row>
    <row r="14" spans="1:10" ht="15.5" x14ac:dyDescent="0.35">
      <c r="A14" s="40"/>
      <c r="B14" s="40"/>
      <c r="C14" s="40"/>
      <c r="D14" s="41"/>
      <c r="E14" s="45"/>
      <c r="F14" s="45"/>
      <c r="G14" s="45"/>
      <c r="H14" s="45"/>
      <c r="I14" s="45"/>
      <c r="J14"/>
    </row>
    <row r="15" spans="1:10" ht="29" x14ac:dyDescent="0.35">
      <c r="A15" s="40"/>
      <c r="B15" s="40"/>
      <c r="C15" s="40"/>
      <c r="D15" s="42" t="s">
        <v>69</v>
      </c>
      <c r="E15" s="43" t="s">
        <v>70</v>
      </c>
      <c r="F15" s="43" t="s">
        <v>71</v>
      </c>
      <c r="G15" s="53" t="s">
        <v>5</v>
      </c>
      <c r="H15" s="53" t="s">
        <v>6</v>
      </c>
      <c r="I15" s="53" t="s">
        <v>4</v>
      </c>
      <c r="J15" s="54"/>
    </row>
    <row r="16" spans="1:10" ht="15.5" x14ac:dyDescent="0.35">
      <c r="A16" s="40"/>
      <c r="B16" s="40"/>
      <c r="C16" s="40"/>
      <c r="D16" t="s">
        <v>18</v>
      </c>
      <c r="E16" s="45" t="s">
        <v>81</v>
      </c>
      <c r="F16" s="45" t="s">
        <v>82</v>
      </c>
      <c r="G16" s="46">
        <v>0</v>
      </c>
      <c r="H16" s="46">
        <v>0</v>
      </c>
      <c r="I16" s="46">
        <f>SUM(G16:H16)</f>
        <v>0</v>
      </c>
      <c r="J16"/>
    </row>
    <row r="17" spans="1:10" ht="15.5" x14ac:dyDescent="0.35">
      <c r="A17" s="40"/>
      <c r="B17" s="40"/>
      <c r="C17" s="40"/>
      <c r="E17" s="45"/>
      <c r="F17" s="45"/>
      <c r="G17" s="45"/>
      <c r="H17" s="45"/>
      <c r="I17" s="45"/>
      <c r="J17"/>
    </row>
    <row r="18" spans="1:10" ht="15.5" x14ac:dyDescent="0.35">
      <c r="A18" s="40" t="s">
        <v>83</v>
      </c>
      <c r="B18" s="40">
        <v>12</v>
      </c>
      <c r="C18" s="40"/>
      <c r="D18" s="41" t="s">
        <v>68</v>
      </c>
      <c r="E18" s="45"/>
      <c r="F18" s="45"/>
      <c r="G18" s="45"/>
      <c r="H18" s="45"/>
      <c r="I18" s="45"/>
      <c r="J18"/>
    </row>
    <row r="19" spans="1:10" ht="15.5" x14ac:dyDescent="0.35">
      <c r="A19" s="40"/>
      <c r="B19" s="40"/>
      <c r="C19" s="40"/>
      <c r="D19" s="41"/>
      <c r="E19" s="45"/>
      <c r="F19" s="45"/>
      <c r="G19" s="45"/>
      <c r="H19" s="45"/>
      <c r="I19" s="45"/>
      <c r="J19"/>
    </row>
    <row r="20" spans="1:10" ht="29" x14ac:dyDescent="0.35">
      <c r="A20" s="40"/>
      <c r="B20" s="40"/>
      <c r="C20" s="40"/>
      <c r="D20" s="42" t="s">
        <v>69</v>
      </c>
      <c r="E20" s="43" t="s">
        <v>70</v>
      </c>
      <c r="F20" s="43" t="s">
        <v>71</v>
      </c>
      <c r="G20" s="53" t="s">
        <v>5</v>
      </c>
      <c r="H20" s="53" t="s">
        <v>6</v>
      </c>
      <c r="I20" s="53" t="s">
        <v>4</v>
      </c>
      <c r="J20"/>
    </row>
    <row r="21" spans="1:10" ht="15.5" x14ac:dyDescent="0.35">
      <c r="A21" s="40"/>
      <c r="B21" s="40"/>
      <c r="C21" s="40"/>
      <c r="D21" s="55" t="s">
        <v>24</v>
      </c>
      <c r="E21" s="56" t="s">
        <v>84</v>
      </c>
      <c r="F21" s="56" t="s">
        <v>85</v>
      </c>
      <c r="G21" s="57">
        <v>0</v>
      </c>
      <c r="H21" s="57">
        <v>-23512319.859999999</v>
      </c>
      <c r="I21" s="46">
        <f>SUM(G21:H21)</f>
        <v>-23512319.859999999</v>
      </c>
      <c r="J21"/>
    </row>
    <row r="22" spans="1:10" ht="15.5" x14ac:dyDescent="0.35">
      <c r="A22" s="40"/>
      <c r="B22" s="40"/>
      <c r="C22" s="40"/>
      <c r="E22" s="45"/>
      <c r="F22" s="45"/>
      <c r="G22" s="45"/>
      <c r="H22" s="45"/>
      <c r="I22" s="45"/>
      <c r="J22"/>
    </row>
    <row r="23" spans="1:10" ht="15.5" x14ac:dyDescent="0.35">
      <c r="A23" s="40" t="s">
        <v>86</v>
      </c>
      <c r="B23" s="40">
        <v>15</v>
      </c>
      <c r="C23" s="40"/>
      <c r="D23" s="41" t="s">
        <v>87</v>
      </c>
      <c r="E23" s="45"/>
      <c r="F23" s="45"/>
      <c r="G23" s="45"/>
      <c r="H23" s="45"/>
      <c r="I23" s="45"/>
      <c r="J23"/>
    </row>
    <row r="24" spans="1:10" ht="15.5" x14ac:dyDescent="0.35">
      <c r="A24" s="40"/>
      <c r="B24" s="40"/>
      <c r="C24" s="40"/>
      <c r="D24" s="41" t="s">
        <v>88</v>
      </c>
      <c r="E24" s="45"/>
      <c r="F24" s="45"/>
      <c r="G24" s="45"/>
      <c r="H24" s="45"/>
      <c r="I24" s="45"/>
      <c r="J24"/>
    </row>
    <row r="25" spans="1:10" ht="15.5" x14ac:dyDescent="0.35">
      <c r="A25" s="40"/>
      <c r="B25" s="40"/>
      <c r="C25" s="40"/>
      <c r="D25" s="41" t="s">
        <v>89</v>
      </c>
      <c r="E25" s="45"/>
      <c r="F25" s="45"/>
      <c r="G25" s="45"/>
      <c r="H25" s="45"/>
      <c r="I25" s="45"/>
      <c r="J25"/>
    </row>
    <row r="26" spans="1:10" ht="15.5" x14ac:dyDescent="0.35">
      <c r="A26" s="40"/>
      <c r="B26" s="40"/>
      <c r="C26" s="40"/>
      <c r="E26" s="45"/>
      <c r="F26" s="45"/>
      <c r="G26" s="46"/>
      <c r="H26" s="46"/>
      <c r="I26" s="46"/>
      <c r="J26"/>
    </row>
    <row r="27" spans="1:10" ht="29" x14ac:dyDescent="0.35">
      <c r="A27" s="40"/>
      <c r="B27" s="40"/>
      <c r="C27" s="40"/>
      <c r="D27" s="42" t="s">
        <v>69</v>
      </c>
      <c r="E27" s="43" t="s">
        <v>70</v>
      </c>
      <c r="F27" s="58" t="s">
        <v>71</v>
      </c>
      <c r="G27" s="53" t="s">
        <v>5</v>
      </c>
      <c r="H27" s="53" t="s">
        <v>6</v>
      </c>
      <c r="I27" s="53" t="s">
        <v>4</v>
      </c>
      <c r="J27"/>
    </row>
    <row r="28" spans="1:10" ht="15.5" x14ac:dyDescent="0.35">
      <c r="A28" s="40"/>
      <c r="B28" s="40"/>
      <c r="C28" s="59" t="s">
        <v>90</v>
      </c>
      <c r="D28" t="s">
        <v>28</v>
      </c>
      <c r="E28" s="45" t="s">
        <v>91</v>
      </c>
      <c r="F28" s="45" t="s">
        <v>92</v>
      </c>
      <c r="G28" s="57">
        <v>0</v>
      </c>
      <c r="H28" s="57">
        <v>-8365382.4699999997</v>
      </c>
      <c r="I28" s="46">
        <f t="shared" ref="I28:I35" si="0">SUM(G28:H28)</f>
        <v>-8365382.4699999997</v>
      </c>
      <c r="J28"/>
    </row>
    <row r="29" spans="1:10" ht="15.5" x14ac:dyDescent="0.35">
      <c r="A29" s="40"/>
      <c r="B29" s="40"/>
      <c r="C29" s="59" t="s">
        <v>93</v>
      </c>
      <c r="D29" t="s">
        <v>28</v>
      </c>
      <c r="E29" s="45" t="s">
        <v>94</v>
      </c>
      <c r="F29" s="45" t="s">
        <v>95</v>
      </c>
      <c r="G29" s="47">
        <v>0</v>
      </c>
      <c r="H29" s="60">
        <v>-149514361.47999999</v>
      </c>
      <c r="I29" s="46">
        <f t="shared" si="0"/>
        <v>-149514361.47999999</v>
      </c>
      <c r="J29"/>
    </row>
    <row r="30" spans="1:10" ht="15.5" x14ac:dyDescent="0.35">
      <c r="A30" s="40"/>
      <c r="B30" s="40"/>
      <c r="C30" s="59" t="s">
        <v>96</v>
      </c>
      <c r="D30" t="s">
        <v>28</v>
      </c>
      <c r="E30" s="61" t="s">
        <v>97</v>
      </c>
      <c r="F30" s="61" t="s">
        <v>98</v>
      </c>
      <c r="G30" s="60">
        <v>-3094.1499999999996</v>
      </c>
      <c r="H30" s="60">
        <v>255784.48999999993</v>
      </c>
      <c r="I30" s="46">
        <f t="shared" si="0"/>
        <v>252690.33999999994</v>
      </c>
      <c r="J30"/>
    </row>
    <row r="31" spans="1:10" ht="15.5" x14ac:dyDescent="0.35">
      <c r="A31" s="40"/>
      <c r="B31" s="40"/>
      <c r="C31" s="59" t="s">
        <v>99</v>
      </c>
      <c r="D31" t="s">
        <v>28</v>
      </c>
      <c r="E31" s="61" t="s">
        <v>100</v>
      </c>
      <c r="F31" s="61" t="s">
        <v>101</v>
      </c>
      <c r="G31" s="60">
        <v>-25379.029999999995</v>
      </c>
      <c r="H31" s="60">
        <v>-142183.09</v>
      </c>
      <c r="I31" s="46">
        <f t="shared" si="0"/>
        <v>-167562.12</v>
      </c>
      <c r="J31"/>
    </row>
    <row r="32" spans="1:10" ht="15.5" x14ac:dyDescent="0.35">
      <c r="A32" s="40"/>
      <c r="B32" s="40"/>
      <c r="C32" s="59" t="s">
        <v>102</v>
      </c>
      <c r="D32" t="s">
        <v>28</v>
      </c>
      <c r="E32" s="61" t="s">
        <v>103</v>
      </c>
      <c r="F32" s="61" t="s">
        <v>104</v>
      </c>
      <c r="G32" s="60">
        <v>-544559.99999999977</v>
      </c>
      <c r="H32" s="60">
        <v>-196876.15000000005</v>
      </c>
      <c r="I32" s="46">
        <f t="shared" si="0"/>
        <v>-741436.14999999979</v>
      </c>
      <c r="J32"/>
    </row>
    <row r="33" spans="1:10" ht="15.5" x14ac:dyDescent="0.35">
      <c r="A33" s="40"/>
      <c r="B33" s="40"/>
      <c r="C33" s="59" t="s">
        <v>102</v>
      </c>
      <c r="D33" t="s">
        <v>28</v>
      </c>
      <c r="E33" s="61" t="s">
        <v>105</v>
      </c>
      <c r="F33" s="61" t="s">
        <v>106</v>
      </c>
      <c r="G33" s="60">
        <v>-137926.22999999995</v>
      </c>
      <c r="H33" s="60">
        <v>-82146.550000000047</v>
      </c>
      <c r="I33" s="46">
        <f t="shared" si="0"/>
        <v>-220072.78</v>
      </c>
      <c r="J33"/>
    </row>
    <row r="34" spans="1:10" ht="15.5" x14ac:dyDescent="0.35">
      <c r="A34" s="40"/>
      <c r="B34" s="40"/>
      <c r="C34" s="59" t="s">
        <v>102</v>
      </c>
      <c r="D34" t="s">
        <v>28</v>
      </c>
      <c r="E34" s="61" t="s">
        <v>107</v>
      </c>
      <c r="F34" s="61" t="s">
        <v>108</v>
      </c>
      <c r="G34" s="60">
        <v>163799.87</v>
      </c>
      <c r="H34" s="60">
        <v>69874.42</v>
      </c>
      <c r="I34" s="46">
        <f t="shared" si="0"/>
        <v>233674.28999999998</v>
      </c>
      <c r="J34"/>
    </row>
    <row r="35" spans="1:10" ht="15.5" x14ac:dyDescent="0.35">
      <c r="A35" s="40"/>
      <c r="B35" s="40"/>
      <c r="C35" s="59" t="s">
        <v>102</v>
      </c>
      <c r="D35" t="s">
        <v>28</v>
      </c>
      <c r="E35" s="61" t="s">
        <v>109</v>
      </c>
      <c r="F35" s="61" t="s">
        <v>110</v>
      </c>
      <c r="G35" s="60">
        <v>56701.990000000005</v>
      </c>
      <c r="H35" s="60">
        <v>70903.289999999994</v>
      </c>
      <c r="I35" s="46">
        <f t="shared" si="0"/>
        <v>127605.28</v>
      </c>
      <c r="J35"/>
    </row>
    <row r="36" spans="1:10" ht="15.5" x14ac:dyDescent="0.35">
      <c r="A36" s="40"/>
      <c r="B36" s="40"/>
      <c r="C36" s="40"/>
      <c r="D36" s="62" t="s">
        <v>111</v>
      </c>
      <c r="E36" s="56"/>
      <c r="F36" s="56"/>
      <c r="G36" s="63">
        <f>SUBTOTAL(109,G28:G35)</f>
        <v>-490457.5499999997</v>
      </c>
      <c r="H36" s="63">
        <f>SUBTOTAL(109,H28:H35)</f>
        <v>-157904387.54000002</v>
      </c>
      <c r="I36" s="63">
        <f>SUBTOTAL(109,I28:I35)</f>
        <v>-158394845.09</v>
      </c>
      <c r="J36"/>
    </row>
    <row r="37" spans="1:10" ht="15.5" x14ac:dyDescent="0.35">
      <c r="A37" s="40"/>
      <c r="B37" s="40"/>
      <c r="C37" s="40"/>
      <c r="E37" s="45"/>
      <c r="F37" s="45"/>
      <c r="G37" s="45"/>
      <c r="H37" s="45"/>
      <c r="I37" s="45"/>
      <c r="J37"/>
    </row>
    <row r="38" spans="1:10" ht="15.5" x14ac:dyDescent="0.35">
      <c r="A38" s="40" t="s">
        <v>112</v>
      </c>
      <c r="B38" s="40">
        <v>22</v>
      </c>
      <c r="C38" s="40"/>
      <c r="D38" s="41" t="s">
        <v>113</v>
      </c>
      <c r="E38" s="45"/>
      <c r="F38" s="45"/>
      <c r="G38" s="64"/>
      <c r="H38" s="64"/>
      <c r="I38" s="45"/>
      <c r="J38"/>
    </row>
    <row r="39" spans="1:10" ht="15.5" x14ac:dyDescent="0.35">
      <c r="A39" s="40"/>
      <c r="B39" s="40"/>
      <c r="C39" s="40"/>
      <c r="E39" s="45"/>
      <c r="F39" s="45"/>
      <c r="G39" s="45"/>
      <c r="H39" s="45"/>
      <c r="I39" s="45"/>
      <c r="J39"/>
    </row>
    <row r="40" spans="1:10" ht="29" x14ac:dyDescent="0.35">
      <c r="A40" s="40"/>
      <c r="B40" s="40"/>
      <c r="C40" s="40"/>
      <c r="D40" s="42" t="s">
        <v>69</v>
      </c>
      <c r="E40" s="43" t="s">
        <v>70</v>
      </c>
      <c r="F40" s="58" t="s">
        <v>71</v>
      </c>
      <c r="G40" s="53" t="s">
        <v>5</v>
      </c>
      <c r="H40" s="53" t="s">
        <v>6</v>
      </c>
      <c r="I40" s="53" t="s">
        <v>4</v>
      </c>
      <c r="J40"/>
    </row>
    <row r="41" spans="1:10" ht="15.5" x14ac:dyDescent="0.35">
      <c r="A41" s="40"/>
      <c r="B41" s="40"/>
      <c r="C41" s="40"/>
      <c r="D41" s="65" t="s">
        <v>39</v>
      </c>
      <c r="E41" s="61" t="s">
        <v>114</v>
      </c>
      <c r="F41" s="61" t="s">
        <v>115</v>
      </c>
      <c r="G41" s="66">
        <v>0</v>
      </c>
      <c r="H41" s="66">
        <v>-138375</v>
      </c>
      <c r="I41" s="46">
        <f>SUM(G41:H41)</f>
        <v>-138375</v>
      </c>
      <c r="J41"/>
    </row>
    <row r="42" spans="1:10" ht="15.5" x14ac:dyDescent="0.35">
      <c r="A42" s="40"/>
      <c r="B42" s="40"/>
      <c r="C42" s="40"/>
      <c r="D42" s="65" t="s">
        <v>40</v>
      </c>
      <c r="E42" s="61" t="s">
        <v>116</v>
      </c>
      <c r="F42" s="61" t="s">
        <v>117</v>
      </c>
      <c r="G42" s="60">
        <v>0</v>
      </c>
      <c r="H42" s="60">
        <v>0</v>
      </c>
      <c r="I42" s="46">
        <f>SUM(G42:H42)</f>
        <v>0</v>
      </c>
      <c r="J42"/>
    </row>
    <row r="43" spans="1:10" ht="15.5" x14ac:dyDescent="0.35">
      <c r="A43" s="40"/>
      <c r="B43" s="40"/>
      <c r="C43" s="40"/>
      <c r="D43" s="65" t="s">
        <v>41</v>
      </c>
      <c r="E43" s="61" t="s">
        <v>118</v>
      </c>
      <c r="F43" s="61" t="s">
        <v>119</v>
      </c>
      <c r="G43" s="60">
        <v>0</v>
      </c>
      <c r="H43" s="60">
        <v>0</v>
      </c>
      <c r="I43" s="46">
        <f>SUM(G43:H43)</f>
        <v>0</v>
      </c>
      <c r="J43"/>
    </row>
    <row r="44" spans="1:10" ht="15.5" x14ac:dyDescent="0.35">
      <c r="A44" s="40"/>
      <c r="B44" s="40"/>
      <c r="C44" s="40"/>
      <c r="D44" s="62" t="s">
        <v>120</v>
      </c>
      <c r="E44" s="56"/>
      <c r="F44" s="56"/>
      <c r="G44" s="63">
        <f>SUBTOTAL(109,G41:G43)</f>
        <v>0</v>
      </c>
      <c r="H44" s="63">
        <f>SUBTOTAL(109,H41:H43)</f>
        <v>-138375</v>
      </c>
      <c r="I44" s="63">
        <f>SUBTOTAL(109,I41:I43)</f>
        <v>-138375</v>
      </c>
      <c r="J44"/>
    </row>
    <row r="45" spans="1:10" ht="15.5" x14ac:dyDescent="0.35">
      <c r="A45" s="40"/>
      <c r="B45" s="40"/>
      <c r="C45" s="40"/>
      <c r="D45" s="65"/>
      <c r="E45" s="45"/>
      <c r="F45" s="45"/>
      <c r="G45" s="46"/>
      <c r="H45" s="46"/>
      <c r="I45" s="46"/>
      <c r="J45"/>
    </row>
    <row r="46" spans="1:10" ht="15.5" x14ac:dyDescent="0.35">
      <c r="A46" s="40" t="s">
        <v>121</v>
      </c>
      <c r="B46" s="40"/>
      <c r="C46" s="40"/>
      <c r="D46" s="41" t="s">
        <v>122</v>
      </c>
      <c r="E46" s="45"/>
      <c r="F46" s="45"/>
      <c r="G46" s="67"/>
      <c r="H46" s="46"/>
      <c r="I46" s="46"/>
      <c r="J46"/>
    </row>
    <row r="47" spans="1:10" ht="15.5" x14ac:dyDescent="0.35">
      <c r="A47" s="40"/>
      <c r="B47" s="40"/>
      <c r="C47" s="40"/>
      <c r="E47" s="45"/>
      <c r="F47" s="45"/>
      <c r="G47" s="46"/>
      <c r="H47" s="46"/>
      <c r="I47" s="46"/>
      <c r="J47"/>
    </row>
    <row r="48" spans="1:10" ht="29" x14ac:dyDescent="0.35">
      <c r="A48" s="40"/>
      <c r="B48" s="40"/>
      <c r="C48" s="40"/>
      <c r="D48" s="42" t="s">
        <v>69</v>
      </c>
      <c r="E48" s="43" t="s">
        <v>70</v>
      </c>
      <c r="F48" s="58" t="s">
        <v>71</v>
      </c>
      <c r="G48" s="53" t="s">
        <v>5</v>
      </c>
      <c r="H48" s="53" t="s">
        <v>6</v>
      </c>
      <c r="I48" s="53" t="s">
        <v>4</v>
      </c>
      <c r="J48"/>
    </row>
    <row r="49" spans="1:10" ht="15.5" x14ac:dyDescent="0.35">
      <c r="A49" s="40"/>
      <c r="B49" s="40">
        <v>14</v>
      </c>
      <c r="C49" s="40"/>
      <c r="D49" t="s">
        <v>27</v>
      </c>
      <c r="E49" t="s">
        <v>123</v>
      </c>
      <c r="F49" t="s">
        <v>124</v>
      </c>
      <c r="G49" s="46">
        <v>-129588.64000000001</v>
      </c>
      <c r="H49" s="46">
        <v>52794.480000000578</v>
      </c>
      <c r="I49" s="46">
        <f t="shared" ref="I49:I62" si="1">SUM(G49:H49)</f>
        <v>-76794.159999999436</v>
      </c>
      <c r="J49"/>
    </row>
    <row r="50" spans="1:10" ht="15.5" x14ac:dyDescent="0.35">
      <c r="A50" s="40"/>
      <c r="B50" s="40">
        <v>26</v>
      </c>
      <c r="C50" s="40"/>
      <c r="D50" t="s">
        <v>48</v>
      </c>
      <c r="E50" t="s">
        <v>125</v>
      </c>
      <c r="F50" t="s">
        <v>126</v>
      </c>
      <c r="G50" s="46">
        <v>0</v>
      </c>
      <c r="H50" s="46">
        <v>0</v>
      </c>
      <c r="I50" s="46">
        <f t="shared" si="1"/>
        <v>0</v>
      </c>
      <c r="J50"/>
    </row>
    <row r="51" spans="1:10" ht="15.5" x14ac:dyDescent="0.35">
      <c r="A51" s="40"/>
      <c r="B51" s="40">
        <v>39</v>
      </c>
      <c r="C51" s="40"/>
      <c r="D51" s="65" t="s">
        <v>61</v>
      </c>
      <c r="E51" s="61" t="s">
        <v>127</v>
      </c>
      <c r="F51" s="45" t="s">
        <v>128</v>
      </c>
      <c r="G51" s="46">
        <v>0</v>
      </c>
      <c r="H51" s="46">
        <v>116976.66</v>
      </c>
      <c r="I51" s="46">
        <f t="shared" si="1"/>
        <v>116976.66</v>
      </c>
      <c r="J51"/>
    </row>
    <row r="52" spans="1:10" ht="15.5" x14ac:dyDescent="0.35">
      <c r="A52" s="40"/>
      <c r="B52" s="40">
        <v>39</v>
      </c>
      <c r="C52" s="40"/>
      <c r="D52" s="65" t="s">
        <v>61</v>
      </c>
      <c r="E52" s="61" t="s">
        <v>129</v>
      </c>
      <c r="F52" s="45" t="s">
        <v>130</v>
      </c>
      <c r="G52" s="46">
        <v>-996.24000000000012</v>
      </c>
      <c r="H52" s="46">
        <v>-13745.869999999999</v>
      </c>
      <c r="I52" s="46">
        <f t="shared" si="1"/>
        <v>-14742.109999999999</v>
      </c>
      <c r="J52"/>
    </row>
    <row r="53" spans="1:10" ht="15.5" x14ac:dyDescent="0.35">
      <c r="A53" s="40"/>
      <c r="B53" s="40">
        <v>39</v>
      </c>
      <c r="C53" s="40"/>
      <c r="D53" s="65" t="s">
        <v>61</v>
      </c>
      <c r="E53" s="61" t="s">
        <v>131</v>
      </c>
      <c r="F53" s="45" t="s">
        <v>132</v>
      </c>
      <c r="G53" s="46">
        <v>-223034.27</v>
      </c>
      <c r="H53" s="46">
        <v>-15134.760000000006</v>
      </c>
      <c r="I53" s="46">
        <f t="shared" si="1"/>
        <v>-238169.03</v>
      </c>
      <c r="J53"/>
    </row>
    <row r="54" spans="1:10" ht="15.5" x14ac:dyDescent="0.35">
      <c r="A54" s="40"/>
      <c r="B54" s="40">
        <v>39</v>
      </c>
      <c r="C54" s="40"/>
      <c r="D54" s="65" t="s">
        <v>61</v>
      </c>
      <c r="E54" s="61" t="s">
        <v>133</v>
      </c>
      <c r="F54" s="45" t="s">
        <v>134</v>
      </c>
      <c r="G54" s="46">
        <v>0</v>
      </c>
      <c r="H54" s="46">
        <v>0</v>
      </c>
      <c r="I54" s="46">
        <f t="shared" si="1"/>
        <v>0</v>
      </c>
      <c r="J54"/>
    </row>
    <row r="55" spans="1:10" ht="15.5" x14ac:dyDescent="0.35">
      <c r="A55" s="40"/>
      <c r="B55" s="40">
        <v>39</v>
      </c>
      <c r="C55" s="40"/>
      <c r="D55" s="65" t="s">
        <v>61</v>
      </c>
      <c r="E55" s="61" t="s">
        <v>135</v>
      </c>
      <c r="F55" s="45" t="s">
        <v>136</v>
      </c>
      <c r="G55" s="46">
        <v>0</v>
      </c>
      <c r="H55" s="46">
        <v>-292913.09000000003</v>
      </c>
      <c r="I55" s="46">
        <f t="shared" si="1"/>
        <v>-292913.09000000003</v>
      </c>
      <c r="J55"/>
    </row>
    <row r="56" spans="1:10" ht="15.5" x14ac:dyDescent="0.35">
      <c r="A56" s="40"/>
      <c r="B56" s="40">
        <v>39</v>
      </c>
      <c r="C56" s="40"/>
      <c r="D56" s="65" t="s">
        <v>61</v>
      </c>
      <c r="E56" s="61" t="s">
        <v>137</v>
      </c>
      <c r="F56" s="45" t="s">
        <v>138</v>
      </c>
      <c r="G56" s="46">
        <v>0</v>
      </c>
      <c r="H56" s="46">
        <v>215032.58</v>
      </c>
      <c r="I56" s="46">
        <f t="shared" si="1"/>
        <v>215032.58</v>
      </c>
      <c r="J56"/>
    </row>
    <row r="57" spans="1:10" ht="15.5" x14ac:dyDescent="0.35">
      <c r="A57" s="40"/>
      <c r="B57" s="40">
        <v>39</v>
      </c>
      <c r="C57" s="40"/>
      <c r="D57" s="65" t="s">
        <v>61</v>
      </c>
      <c r="E57" s="61" t="s">
        <v>139</v>
      </c>
      <c r="F57" s="45" t="s">
        <v>140</v>
      </c>
      <c r="G57" s="46">
        <v>0</v>
      </c>
      <c r="H57" s="46">
        <v>-128930805</v>
      </c>
      <c r="I57" s="46">
        <f t="shared" si="1"/>
        <v>-128930805</v>
      </c>
      <c r="J57"/>
    </row>
    <row r="58" spans="1:10" ht="15.5" x14ac:dyDescent="0.35">
      <c r="A58" s="40"/>
      <c r="B58" s="40">
        <v>39</v>
      </c>
      <c r="C58" s="40"/>
      <c r="D58" s="65" t="s">
        <v>61</v>
      </c>
      <c r="E58" s="61" t="s">
        <v>141</v>
      </c>
      <c r="F58" s="45" t="s">
        <v>142</v>
      </c>
      <c r="G58" s="46">
        <v>0</v>
      </c>
      <c r="H58" s="46">
        <v>0</v>
      </c>
      <c r="I58" s="46">
        <f t="shared" si="1"/>
        <v>0</v>
      </c>
      <c r="J58"/>
    </row>
    <row r="59" spans="1:10" ht="15.5" x14ac:dyDescent="0.35">
      <c r="A59" s="40"/>
      <c r="B59" s="40">
        <v>39</v>
      </c>
      <c r="C59" s="40"/>
      <c r="D59" s="65" t="s">
        <v>61</v>
      </c>
      <c r="E59" s="61" t="s">
        <v>143</v>
      </c>
      <c r="F59" s="45" t="s">
        <v>144</v>
      </c>
      <c r="G59" s="46">
        <v>0</v>
      </c>
      <c r="H59" s="46">
        <v>0</v>
      </c>
      <c r="I59" s="46">
        <f t="shared" si="1"/>
        <v>0</v>
      </c>
      <c r="J59"/>
    </row>
    <row r="60" spans="1:10" ht="15.5" x14ac:dyDescent="0.35">
      <c r="A60" s="40"/>
      <c r="B60" s="40">
        <v>39</v>
      </c>
      <c r="C60" s="40"/>
      <c r="D60" s="65" t="s">
        <v>61</v>
      </c>
      <c r="E60" s="61" t="s">
        <v>145</v>
      </c>
      <c r="F60" s="45" t="s">
        <v>146</v>
      </c>
      <c r="G60" s="46">
        <v>0</v>
      </c>
      <c r="H60" s="46">
        <v>0</v>
      </c>
      <c r="I60" s="46">
        <f t="shared" si="1"/>
        <v>0</v>
      </c>
      <c r="J60"/>
    </row>
    <row r="61" spans="1:10" ht="15.5" x14ac:dyDescent="0.35">
      <c r="A61" s="40"/>
      <c r="B61" s="40">
        <v>39</v>
      </c>
      <c r="C61" s="40"/>
      <c r="D61" s="65" t="s">
        <v>61</v>
      </c>
      <c r="E61" s="61" t="s">
        <v>147</v>
      </c>
      <c r="F61" s="45" t="s">
        <v>148</v>
      </c>
      <c r="G61" s="46">
        <v>0</v>
      </c>
      <c r="H61" s="46">
        <v>-74.95</v>
      </c>
      <c r="I61" s="46">
        <f t="shared" si="1"/>
        <v>-74.95</v>
      </c>
      <c r="J61"/>
    </row>
    <row r="62" spans="1:10" ht="15.5" x14ac:dyDescent="0.35">
      <c r="A62" s="40"/>
      <c r="B62" s="40">
        <v>39</v>
      </c>
      <c r="C62" s="40"/>
      <c r="D62" s="65" t="s">
        <v>61</v>
      </c>
      <c r="E62" s="61" t="s">
        <v>149</v>
      </c>
      <c r="F62" s="45" t="s">
        <v>150</v>
      </c>
      <c r="G62" s="46">
        <v>0</v>
      </c>
      <c r="H62" s="46">
        <v>-880880.55</v>
      </c>
      <c r="I62" s="46">
        <f t="shared" si="1"/>
        <v>-880880.55</v>
      </c>
      <c r="J62"/>
    </row>
    <row r="63" spans="1:10" ht="15.5" x14ac:dyDescent="0.35">
      <c r="A63" s="40"/>
      <c r="B63" s="40"/>
      <c r="C63" s="40"/>
      <c r="D63" s="51" t="s">
        <v>151</v>
      </c>
      <c r="E63" s="45"/>
      <c r="F63" s="45"/>
      <c r="G63" s="63">
        <f>SUBTOTAL(109,G49:G62)</f>
        <v>-353619.15</v>
      </c>
      <c r="H63" s="63">
        <f>SUBTOTAL(109,H49:H62)</f>
        <v>-129748750.5</v>
      </c>
      <c r="I63" s="63">
        <f>SUBTOTAL(109,I49:I62)</f>
        <v>-130102369.65000001</v>
      </c>
      <c r="J63"/>
    </row>
    <row r="64" spans="1:10" x14ac:dyDescent="0.35">
      <c r="G64" s="46"/>
      <c r="H64" s="46"/>
      <c r="I64" s="46"/>
    </row>
    <row r="65" spans="7:9" x14ac:dyDescent="0.35">
      <c r="G65" s="46"/>
      <c r="H65" s="46"/>
      <c r="I65" s="46"/>
    </row>
    <row r="66" spans="7:9" x14ac:dyDescent="0.35">
      <c r="G66" s="46"/>
      <c r="H66" s="46"/>
      <c r="I66" s="46"/>
    </row>
    <row r="67" spans="7:9" x14ac:dyDescent="0.35">
      <c r="G67" s="46"/>
      <c r="H67" s="46"/>
      <c r="I67" s="46"/>
    </row>
    <row r="68" spans="7:9" x14ac:dyDescent="0.35">
      <c r="G68" s="46"/>
      <c r="H68" s="46"/>
      <c r="I68" s="46"/>
    </row>
    <row r="69" spans="7:9" x14ac:dyDescent="0.35">
      <c r="G69" s="46"/>
      <c r="H69" s="46"/>
      <c r="I69" s="46"/>
    </row>
    <row r="70" spans="7:9" x14ac:dyDescent="0.35">
      <c r="G70" s="46"/>
      <c r="H70" s="46"/>
      <c r="I70" s="46"/>
    </row>
    <row r="71" spans="7:9" x14ac:dyDescent="0.35">
      <c r="G71" s="46"/>
      <c r="H71" s="46"/>
      <c r="I71" s="46"/>
    </row>
    <row r="72" spans="7:9" x14ac:dyDescent="0.35">
      <c r="G72" s="46"/>
      <c r="H72" s="46"/>
      <c r="I72" s="46"/>
    </row>
    <row r="73" spans="7:9" x14ac:dyDescent="0.35">
      <c r="G73" s="46"/>
      <c r="H73" s="46"/>
      <c r="I73" s="46"/>
    </row>
    <row r="74" spans="7:9" x14ac:dyDescent="0.35">
      <c r="G74" s="46"/>
      <c r="H74" s="46"/>
      <c r="I74" s="46"/>
    </row>
    <row r="75" spans="7:9" x14ac:dyDescent="0.35">
      <c r="G75" s="46"/>
      <c r="H75" s="46"/>
      <c r="I75" s="46"/>
    </row>
    <row r="76" spans="7:9" x14ac:dyDescent="0.35">
      <c r="G76" s="46"/>
      <c r="H76" s="46"/>
      <c r="I76" s="46"/>
    </row>
    <row r="77" spans="7:9" x14ac:dyDescent="0.35">
      <c r="G77" s="46"/>
      <c r="H77" s="46"/>
      <c r="I77" s="46"/>
    </row>
    <row r="78" spans="7:9" x14ac:dyDescent="0.35">
      <c r="G78" s="46"/>
      <c r="H78" s="46"/>
      <c r="I78" s="46"/>
    </row>
    <row r="79" spans="7:9" x14ac:dyDescent="0.35">
      <c r="G79" s="46"/>
      <c r="H79" s="46"/>
      <c r="I79" s="46"/>
    </row>
    <row r="80" spans="7:9" x14ac:dyDescent="0.35">
      <c r="G80" s="46"/>
      <c r="H80" s="46"/>
      <c r="I80" s="46"/>
    </row>
    <row r="81" spans="7:9" x14ac:dyDescent="0.35">
      <c r="G81" s="46"/>
      <c r="H81" s="46"/>
      <c r="I81" s="46"/>
    </row>
    <row r="82" spans="7:9" x14ac:dyDescent="0.35">
      <c r="G82" s="46"/>
      <c r="H82" s="46"/>
      <c r="I82" s="46"/>
    </row>
    <row r="83" spans="7:9" x14ac:dyDescent="0.35">
      <c r="G83" s="46"/>
      <c r="H83" s="46"/>
      <c r="I83" s="46"/>
    </row>
    <row r="84" spans="7:9" x14ac:dyDescent="0.35">
      <c r="G84" s="46"/>
      <c r="H84" s="46"/>
      <c r="I84" s="46"/>
    </row>
    <row r="85" spans="7:9" x14ac:dyDescent="0.35">
      <c r="G85" s="46"/>
      <c r="H85" s="46"/>
      <c r="I85" s="46"/>
    </row>
    <row r="86" spans="7:9" x14ac:dyDescent="0.35">
      <c r="G86" s="46"/>
      <c r="H86" s="46"/>
      <c r="I86" s="46"/>
    </row>
    <row r="87" spans="7:9" x14ac:dyDescent="0.35">
      <c r="G87" s="46"/>
      <c r="H87" s="46"/>
      <c r="I87" s="46"/>
    </row>
    <row r="88" spans="7:9" x14ac:dyDescent="0.35">
      <c r="G88" s="46"/>
      <c r="H88" s="46"/>
      <c r="I88" s="46"/>
    </row>
    <row r="89" spans="7:9" x14ac:dyDescent="0.35">
      <c r="G89" s="46"/>
      <c r="H89" s="46"/>
      <c r="I89" s="46"/>
    </row>
    <row r="90" spans="7:9" x14ac:dyDescent="0.35">
      <c r="G90" s="46"/>
      <c r="H90" s="46"/>
      <c r="I90" s="46"/>
    </row>
    <row r="91" spans="7:9" x14ac:dyDescent="0.35">
      <c r="G91" s="46"/>
      <c r="H91" s="46"/>
      <c r="I91" s="46"/>
    </row>
    <row r="92" spans="7:9" x14ac:dyDescent="0.35">
      <c r="G92" s="46"/>
      <c r="H92" s="46"/>
      <c r="I92" s="46"/>
    </row>
    <row r="93" spans="7:9" x14ac:dyDescent="0.35">
      <c r="G93" s="46"/>
      <c r="H93" s="46"/>
      <c r="I93" s="46"/>
    </row>
    <row r="94" spans="7:9" x14ac:dyDescent="0.35">
      <c r="G94" s="46"/>
      <c r="H94" s="46"/>
      <c r="I94" s="46"/>
    </row>
    <row r="95" spans="7:9" x14ac:dyDescent="0.35">
      <c r="G95" s="46"/>
      <c r="H95" s="46"/>
      <c r="I95" s="46"/>
    </row>
    <row r="96" spans="7:9" x14ac:dyDescent="0.35">
      <c r="G96" s="46"/>
      <c r="H96" s="46"/>
      <c r="I96" s="46"/>
    </row>
    <row r="97" spans="7:9" x14ac:dyDescent="0.35">
      <c r="G97" s="46"/>
      <c r="H97" s="46"/>
      <c r="I97" s="46"/>
    </row>
    <row r="98" spans="7:9" x14ac:dyDescent="0.35">
      <c r="G98" s="46"/>
      <c r="H98" s="46"/>
      <c r="I98" s="46"/>
    </row>
    <row r="99" spans="7:9" x14ac:dyDescent="0.35">
      <c r="G99" s="46"/>
      <c r="H99" s="46"/>
      <c r="I99" s="46"/>
    </row>
    <row r="100" spans="7:9" x14ac:dyDescent="0.35">
      <c r="G100" s="46"/>
      <c r="H100" s="46"/>
      <c r="I100" s="46"/>
    </row>
    <row r="101" spans="7:9" x14ac:dyDescent="0.35">
      <c r="G101" s="46"/>
      <c r="H101" s="46"/>
      <c r="I101" s="46"/>
    </row>
    <row r="102" spans="7:9" x14ac:dyDescent="0.35">
      <c r="G102" s="46"/>
      <c r="H102" s="46"/>
      <c r="I102" s="46"/>
    </row>
    <row r="103" spans="7:9" x14ac:dyDescent="0.35">
      <c r="G103" s="46"/>
      <c r="H103" s="46"/>
      <c r="I103" s="46"/>
    </row>
    <row r="104" spans="7:9" x14ac:dyDescent="0.35">
      <c r="G104" s="46"/>
      <c r="H104" s="46"/>
      <c r="I104" s="46"/>
    </row>
    <row r="105" spans="7:9" x14ac:dyDescent="0.35">
      <c r="G105" s="46"/>
      <c r="H105" s="46"/>
      <c r="I105" s="46"/>
    </row>
    <row r="106" spans="7:9" x14ac:dyDescent="0.35">
      <c r="G106" s="46"/>
      <c r="H106" s="46"/>
      <c r="I106" s="46"/>
    </row>
    <row r="107" spans="7:9" x14ac:dyDescent="0.35">
      <c r="G107" s="46"/>
      <c r="H107" s="46"/>
      <c r="I107" s="46"/>
    </row>
    <row r="108" spans="7:9" x14ac:dyDescent="0.35">
      <c r="G108" s="46"/>
      <c r="H108" s="46"/>
      <c r="I108" s="46"/>
    </row>
    <row r="109" spans="7:9" x14ac:dyDescent="0.35">
      <c r="G109" s="46"/>
      <c r="H109" s="46"/>
      <c r="I109" s="46"/>
    </row>
    <row r="110" spans="7:9" x14ac:dyDescent="0.35">
      <c r="G110" s="46"/>
      <c r="H110" s="46"/>
      <c r="I110" s="46"/>
    </row>
    <row r="111" spans="7:9" x14ac:dyDescent="0.35">
      <c r="G111" s="46"/>
      <c r="H111" s="46"/>
      <c r="I111" s="46"/>
    </row>
    <row r="112" spans="7:9" x14ac:dyDescent="0.35">
      <c r="G112" s="46"/>
      <c r="H112" s="46"/>
      <c r="I112" s="46"/>
    </row>
    <row r="113" spans="7:9" x14ac:dyDescent="0.35">
      <c r="G113" s="46"/>
      <c r="H113" s="46"/>
      <c r="I113" s="46"/>
    </row>
    <row r="114" spans="7:9" x14ac:dyDescent="0.35">
      <c r="G114" s="46"/>
      <c r="H114" s="46"/>
      <c r="I114" s="46"/>
    </row>
    <row r="115" spans="7:9" x14ac:dyDescent="0.35">
      <c r="G115" s="46"/>
      <c r="H115" s="46"/>
      <c r="I115" s="46"/>
    </row>
    <row r="116" spans="7:9" x14ac:dyDescent="0.35">
      <c r="G116" s="46"/>
      <c r="H116" s="46"/>
      <c r="I116" s="46"/>
    </row>
    <row r="117" spans="7:9" x14ac:dyDescent="0.35">
      <c r="G117" s="46"/>
      <c r="H117" s="46"/>
      <c r="I117" s="46"/>
    </row>
    <row r="118" spans="7:9" x14ac:dyDescent="0.35">
      <c r="G118" s="46"/>
      <c r="H118" s="46"/>
      <c r="I118" s="46"/>
    </row>
    <row r="119" spans="7:9" x14ac:dyDescent="0.35">
      <c r="G119" s="46"/>
      <c r="H119" s="46"/>
      <c r="I119" s="46"/>
    </row>
    <row r="120" spans="7:9" x14ac:dyDescent="0.35">
      <c r="G120" s="46"/>
      <c r="H120" s="46"/>
      <c r="I120" s="46"/>
    </row>
    <row r="121" spans="7:9" x14ac:dyDescent="0.35">
      <c r="G121" s="46"/>
      <c r="H121" s="46"/>
      <c r="I121" s="46"/>
    </row>
    <row r="122" spans="7:9" x14ac:dyDescent="0.35">
      <c r="G122" s="46"/>
      <c r="H122" s="46"/>
      <c r="I122" s="46"/>
    </row>
    <row r="123" spans="7:9" x14ac:dyDescent="0.35">
      <c r="G123" s="46"/>
      <c r="H123" s="46"/>
      <c r="I123" s="46"/>
    </row>
    <row r="124" spans="7:9" x14ac:dyDescent="0.35">
      <c r="G124" s="46"/>
      <c r="H124" s="46"/>
      <c r="I124" s="46"/>
    </row>
    <row r="125" spans="7:9" x14ac:dyDescent="0.35">
      <c r="G125" s="46"/>
      <c r="H125" s="46"/>
      <c r="I125" s="46"/>
    </row>
    <row r="126" spans="7:9" x14ac:dyDescent="0.35">
      <c r="G126" s="46"/>
      <c r="H126" s="46"/>
      <c r="I126" s="46"/>
    </row>
    <row r="127" spans="7:9" x14ac:dyDescent="0.35">
      <c r="G127" s="46"/>
      <c r="H127" s="46"/>
      <c r="I127" s="46"/>
    </row>
    <row r="128" spans="7:9" x14ac:dyDescent="0.35">
      <c r="G128" s="46"/>
      <c r="H128" s="46"/>
      <c r="I128" s="46"/>
    </row>
    <row r="129" spans="7:9" x14ac:dyDescent="0.35">
      <c r="G129" s="46"/>
      <c r="H129" s="46"/>
      <c r="I129" s="46"/>
    </row>
    <row r="130" spans="7:9" x14ac:dyDescent="0.35">
      <c r="G130" s="46"/>
      <c r="H130" s="46"/>
      <c r="I130" s="46"/>
    </row>
    <row r="131" spans="7:9" x14ac:dyDescent="0.35">
      <c r="G131" s="46"/>
      <c r="H131" s="46"/>
      <c r="I131" s="46"/>
    </row>
    <row r="132" spans="7:9" x14ac:dyDescent="0.35">
      <c r="G132" s="46"/>
      <c r="H132" s="46"/>
      <c r="I132" s="46"/>
    </row>
    <row r="133" spans="7:9" x14ac:dyDescent="0.35">
      <c r="G133" s="46"/>
      <c r="H133" s="46"/>
      <c r="I133" s="46"/>
    </row>
    <row r="134" spans="7:9" x14ac:dyDescent="0.35">
      <c r="G134" s="46"/>
      <c r="H134" s="46"/>
      <c r="I134" s="46"/>
    </row>
    <row r="135" spans="7:9" x14ac:dyDescent="0.35">
      <c r="G135" s="46"/>
      <c r="H135" s="46"/>
      <c r="I135" s="46"/>
    </row>
    <row r="136" spans="7:9" x14ac:dyDescent="0.35">
      <c r="G136" s="46"/>
      <c r="H136" s="46"/>
      <c r="I136" s="46"/>
    </row>
    <row r="137" spans="7:9" x14ac:dyDescent="0.35">
      <c r="G137" s="46"/>
      <c r="H137" s="46"/>
      <c r="I137" s="46"/>
    </row>
    <row r="138" spans="7:9" x14ac:dyDescent="0.35">
      <c r="G138" s="46"/>
      <c r="H138" s="46"/>
      <c r="I138" s="46"/>
    </row>
    <row r="139" spans="7:9" x14ac:dyDescent="0.35">
      <c r="G139" s="46"/>
      <c r="H139" s="46"/>
      <c r="I139" s="46"/>
    </row>
    <row r="140" spans="7:9" x14ac:dyDescent="0.35">
      <c r="G140" s="46"/>
      <c r="H140" s="46"/>
      <c r="I140" s="46"/>
    </row>
    <row r="141" spans="7:9" x14ac:dyDescent="0.35">
      <c r="G141" s="46"/>
      <c r="H141" s="46"/>
      <c r="I141" s="46"/>
    </row>
    <row r="142" spans="7:9" x14ac:dyDescent="0.35">
      <c r="G142" s="46"/>
      <c r="H142" s="46"/>
      <c r="I142" s="46"/>
    </row>
    <row r="143" spans="7:9" x14ac:dyDescent="0.35">
      <c r="G143" s="46"/>
      <c r="H143" s="46"/>
      <c r="I143" s="46"/>
    </row>
    <row r="144" spans="7:9" x14ac:dyDescent="0.35">
      <c r="G144" s="46"/>
      <c r="H144" s="46"/>
      <c r="I144" s="46"/>
    </row>
    <row r="145" spans="7:9" x14ac:dyDescent="0.35">
      <c r="G145" s="46"/>
      <c r="H145" s="46"/>
      <c r="I145" s="46"/>
    </row>
    <row r="146" spans="7:9" x14ac:dyDescent="0.35">
      <c r="G146" s="46"/>
      <c r="H146" s="46"/>
      <c r="I146" s="46"/>
    </row>
    <row r="147" spans="7:9" x14ac:dyDescent="0.35">
      <c r="G147" s="46"/>
      <c r="H147" s="46"/>
      <c r="I147" s="46"/>
    </row>
    <row r="148" spans="7:9" x14ac:dyDescent="0.35">
      <c r="G148" s="46"/>
      <c r="H148" s="46"/>
      <c r="I148" s="46"/>
    </row>
    <row r="149" spans="7:9" x14ac:dyDescent="0.35">
      <c r="G149" s="46"/>
      <c r="H149" s="46"/>
      <c r="I149" s="46"/>
    </row>
    <row r="150" spans="7:9" x14ac:dyDescent="0.35">
      <c r="G150" s="46"/>
      <c r="H150" s="46"/>
      <c r="I150" s="46"/>
    </row>
    <row r="151" spans="7:9" x14ac:dyDescent="0.35">
      <c r="G151" s="46"/>
      <c r="H151" s="46"/>
      <c r="I151" s="46"/>
    </row>
    <row r="152" spans="7:9" x14ac:dyDescent="0.35">
      <c r="G152" s="46"/>
      <c r="H152" s="46"/>
      <c r="I152" s="46"/>
    </row>
    <row r="153" spans="7:9" x14ac:dyDescent="0.35">
      <c r="G153" s="46"/>
      <c r="H153" s="46"/>
      <c r="I153" s="46"/>
    </row>
    <row r="154" spans="7:9" x14ac:dyDescent="0.35">
      <c r="G154" s="46"/>
      <c r="H154" s="46"/>
      <c r="I154" s="46"/>
    </row>
    <row r="155" spans="7:9" x14ac:dyDescent="0.35">
      <c r="G155" s="46"/>
      <c r="H155" s="46"/>
      <c r="I155" s="46"/>
    </row>
    <row r="156" spans="7:9" x14ac:dyDescent="0.35">
      <c r="G156" s="46"/>
      <c r="H156" s="46"/>
      <c r="I156" s="46"/>
    </row>
    <row r="157" spans="7:9" x14ac:dyDescent="0.35">
      <c r="G157" s="46"/>
      <c r="H157" s="46"/>
      <c r="I157" s="46"/>
    </row>
    <row r="158" spans="7:9" x14ac:dyDescent="0.35">
      <c r="G158" s="46"/>
      <c r="H158" s="46"/>
      <c r="I158" s="46"/>
    </row>
    <row r="159" spans="7:9" x14ac:dyDescent="0.35">
      <c r="G159" s="46"/>
      <c r="H159" s="46"/>
      <c r="I159" s="46"/>
    </row>
    <row r="160" spans="7:9" x14ac:dyDescent="0.35">
      <c r="G160" s="46"/>
      <c r="H160" s="46"/>
      <c r="I160" s="46"/>
    </row>
    <row r="161" spans="7:9" x14ac:dyDescent="0.35">
      <c r="G161" s="46"/>
      <c r="H161" s="46"/>
      <c r="I161" s="46"/>
    </row>
    <row r="162" spans="7:9" x14ac:dyDescent="0.35">
      <c r="G162" s="46"/>
      <c r="H162" s="46"/>
      <c r="I162" s="46"/>
    </row>
    <row r="163" spans="7:9" x14ac:dyDescent="0.35">
      <c r="G163" s="46"/>
      <c r="H163" s="46"/>
      <c r="I163" s="46"/>
    </row>
    <row r="164" spans="7:9" x14ac:dyDescent="0.35">
      <c r="G164" s="46"/>
      <c r="H164" s="46"/>
      <c r="I164" s="46"/>
    </row>
    <row r="165" spans="7:9" x14ac:dyDescent="0.35">
      <c r="G165" s="46"/>
      <c r="H165" s="46"/>
      <c r="I165" s="46"/>
    </row>
    <row r="166" spans="7:9" x14ac:dyDescent="0.35">
      <c r="G166" s="46"/>
      <c r="H166" s="46"/>
      <c r="I166" s="46"/>
    </row>
    <row r="167" spans="7:9" x14ac:dyDescent="0.35">
      <c r="G167" s="46"/>
      <c r="H167" s="46"/>
      <c r="I167" s="46"/>
    </row>
    <row r="168" spans="7:9" x14ac:dyDescent="0.35">
      <c r="G168" s="46"/>
      <c r="H168" s="46"/>
      <c r="I168" s="46"/>
    </row>
    <row r="169" spans="7:9" x14ac:dyDescent="0.35">
      <c r="G169" s="46"/>
      <c r="H169" s="46"/>
      <c r="I169" s="46"/>
    </row>
    <row r="170" spans="7:9" x14ac:dyDescent="0.35">
      <c r="G170" s="46"/>
      <c r="H170" s="46"/>
      <c r="I170" s="46"/>
    </row>
    <row r="171" spans="7:9" x14ac:dyDescent="0.35">
      <c r="G171" s="46"/>
      <c r="H171" s="46"/>
      <c r="I171" s="46"/>
    </row>
    <row r="172" spans="7:9" x14ac:dyDescent="0.35">
      <c r="G172" s="46"/>
      <c r="H172" s="46"/>
      <c r="I172" s="46"/>
    </row>
    <row r="173" spans="7:9" x14ac:dyDescent="0.35">
      <c r="G173" s="46"/>
      <c r="H173" s="46"/>
      <c r="I173" s="46"/>
    </row>
    <row r="174" spans="7:9" x14ac:dyDescent="0.35">
      <c r="G174" s="46"/>
      <c r="H174" s="46"/>
      <c r="I174" s="46"/>
    </row>
    <row r="175" spans="7:9" x14ac:dyDescent="0.35">
      <c r="G175" s="46"/>
      <c r="H175" s="46"/>
      <c r="I175" s="46"/>
    </row>
    <row r="176" spans="7:9" x14ac:dyDescent="0.35">
      <c r="G176" s="46"/>
      <c r="H176" s="46"/>
      <c r="I176" s="46"/>
    </row>
    <row r="177" spans="7:9" x14ac:dyDescent="0.35">
      <c r="G177" s="46"/>
      <c r="H177" s="46"/>
      <c r="I177" s="46"/>
    </row>
    <row r="178" spans="7:9" x14ac:dyDescent="0.35">
      <c r="G178" s="46"/>
      <c r="H178" s="46"/>
      <c r="I178" s="46"/>
    </row>
    <row r="179" spans="7:9" x14ac:dyDescent="0.35">
      <c r="G179" s="46"/>
      <c r="H179" s="46"/>
      <c r="I179" s="46"/>
    </row>
    <row r="180" spans="7:9" x14ac:dyDescent="0.35">
      <c r="G180" s="46"/>
      <c r="H180" s="46"/>
      <c r="I180" s="46"/>
    </row>
    <row r="181" spans="7:9" x14ac:dyDescent="0.35">
      <c r="G181" s="46"/>
      <c r="H181" s="46"/>
      <c r="I181" s="46"/>
    </row>
    <row r="182" spans="7:9" x14ac:dyDescent="0.35">
      <c r="G182" s="46"/>
      <c r="H182" s="46"/>
      <c r="I182" s="46"/>
    </row>
    <row r="183" spans="7:9" x14ac:dyDescent="0.35">
      <c r="G183" s="46"/>
      <c r="H183" s="46"/>
      <c r="I183" s="46"/>
    </row>
    <row r="184" spans="7:9" x14ac:dyDescent="0.35">
      <c r="G184" s="46"/>
      <c r="H184" s="46"/>
      <c r="I184" s="46"/>
    </row>
    <row r="185" spans="7:9" x14ac:dyDescent="0.35">
      <c r="G185" s="46"/>
      <c r="H185" s="46"/>
      <c r="I185" s="46"/>
    </row>
    <row r="186" spans="7:9" x14ac:dyDescent="0.35">
      <c r="G186" s="46"/>
      <c r="H186" s="46"/>
      <c r="I186" s="46"/>
    </row>
    <row r="187" spans="7:9" x14ac:dyDescent="0.35">
      <c r="G187" s="46"/>
      <c r="H187" s="46"/>
      <c r="I187" s="46"/>
    </row>
    <row r="188" spans="7:9" x14ac:dyDescent="0.35">
      <c r="G188" s="46"/>
      <c r="H188" s="46"/>
      <c r="I188" s="46"/>
    </row>
    <row r="189" spans="7:9" x14ac:dyDescent="0.35">
      <c r="G189" s="46"/>
      <c r="H189" s="46"/>
      <c r="I189" s="46"/>
    </row>
    <row r="190" spans="7:9" x14ac:dyDescent="0.35">
      <c r="G190" s="46"/>
      <c r="H190" s="46"/>
      <c r="I190" s="46"/>
    </row>
    <row r="191" spans="7:9" x14ac:dyDescent="0.35">
      <c r="G191" s="46"/>
      <c r="H191" s="46"/>
      <c r="I191" s="46"/>
    </row>
    <row r="192" spans="7:9" x14ac:dyDescent="0.35">
      <c r="G192" s="46"/>
      <c r="H192" s="46"/>
      <c r="I192" s="46"/>
    </row>
    <row r="193" spans="7:9" x14ac:dyDescent="0.35">
      <c r="G193" s="46"/>
      <c r="H193" s="46"/>
      <c r="I193" s="46"/>
    </row>
    <row r="194" spans="7:9" x14ac:dyDescent="0.35">
      <c r="G194" s="46"/>
      <c r="H194" s="46"/>
      <c r="I194" s="46"/>
    </row>
    <row r="195" spans="7:9" x14ac:dyDescent="0.35">
      <c r="G195" s="46"/>
      <c r="H195" s="46"/>
      <c r="I195" s="46"/>
    </row>
    <row r="196" spans="7:9" x14ac:dyDescent="0.35">
      <c r="G196" s="46"/>
      <c r="H196" s="46"/>
      <c r="I196" s="46"/>
    </row>
    <row r="197" spans="7:9" x14ac:dyDescent="0.35">
      <c r="G197" s="46"/>
      <c r="H197" s="46"/>
      <c r="I197" s="46"/>
    </row>
    <row r="198" spans="7:9" x14ac:dyDescent="0.35">
      <c r="G198" s="46"/>
      <c r="H198" s="46"/>
      <c r="I198" s="46"/>
    </row>
    <row r="199" spans="7:9" x14ac:dyDescent="0.35">
      <c r="G199" s="46"/>
      <c r="H199" s="46"/>
      <c r="I199" s="46"/>
    </row>
    <row r="200" spans="7:9" x14ac:dyDescent="0.35">
      <c r="G200" s="46"/>
      <c r="H200" s="46"/>
      <c r="I200" s="46"/>
    </row>
    <row r="201" spans="7:9" x14ac:dyDescent="0.35">
      <c r="G201" s="46"/>
      <c r="H201" s="46"/>
      <c r="I201" s="46"/>
    </row>
    <row r="202" spans="7:9" x14ac:dyDescent="0.35">
      <c r="G202" s="46"/>
      <c r="H202" s="46"/>
      <c r="I202" s="46"/>
    </row>
    <row r="203" spans="7:9" x14ac:dyDescent="0.35">
      <c r="G203" s="46"/>
      <c r="H203" s="46"/>
      <c r="I203" s="46"/>
    </row>
    <row r="204" spans="7:9" x14ac:dyDescent="0.35">
      <c r="G204" s="46"/>
      <c r="H204" s="46"/>
      <c r="I204" s="46"/>
    </row>
    <row r="205" spans="7:9" x14ac:dyDescent="0.35">
      <c r="G205" s="46"/>
      <c r="H205" s="46"/>
      <c r="I205" s="46"/>
    </row>
    <row r="206" spans="7:9" x14ac:dyDescent="0.35">
      <c r="G206" s="46"/>
      <c r="H206" s="46"/>
      <c r="I206" s="46"/>
    </row>
    <row r="207" spans="7:9" x14ac:dyDescent="0.35">
      <c r="G207" s="46"/>
      <c r="H207" s="46"/>
      <c r="I207" s="46"/>
    </row>
    <row r="208" spans="7:9" x14ac:dyDescent="0.35">
      <c r="G208" s="46"/>
      <c r="H208" s="46"/>
      <c r="I208" s="46"/>
    </row>
    <row r="209" spans="7:9" x14ac:dyDescent="0.35">
      <c r="G209" s="46"/>
      <c r="H209" s="46"/>
      <c r="I209" s="46"/>
    </row>
    <row r="210" spans="7:9" x14ac:dyDescent="0.35">
      <c r="G210" s="46"/>
      <c r="H210" s="46"/>
      <c r="I210" s="46"/>
    </row>
    <row r="211" spans="7:9" x14ac:dyDescent="0.35">
      <c r="G211" s="46"/>
      <c r="H211" s="46"/>
      <c r="I211" s="46"/>
    </row>
    <row r="212" spans="7:9" x14ac:dyDescent="0.35">
      <c r="G212" s="46"/>
      <c r="H212" s="46"/>
      <c r="I212" s="46"/>
    </row>
    <row r="213" spans="7:9" x14ac:dyDescent="0.35">
      <c r="G213" s="46"/>
      <c r="H213" s="46"/>
      <c r="I213" s="46"/>
    </row>
    <row r="214" spans="7:9" x14ac:dyDescent="0.35">
      <c r="G214" s="46"/>
      <c r="H214" s="46"/>
      <c r="I214" s="46"/>
    </row>
    <row r="215" spans="7:9" x14ac:dyDescent="0.35">
      <c r="G215" s="46"/>
      <c r="H215" s="46"/>
      <c r="I215" s="46"/>
    </row>
    <row r="216" spans="7:9" x14ac:dyDescent="0.35">
      <c r="G216" s="46"/>
      <c r="H216" s="46"/>
      <c r="I216" s="46"/>
    </row>
    <row r="217" spans="7:9" x14ac:dyDescent="0.35">
      <c r="G217" s="46"/>
      <c r="H217" s="46"/>
      <c r="I217" s="46"/>
    </row>
    <row r="218" spans="7:9" x14ac:dyDescent="0.35">
      <c r="G218" s="46"/>
      <c r="H218" s="46"/>
      <c r="I218" s="46"/>
    </row>
    <row r="219" spans="7:9" x14ac:dyDescent="0.35">
      <c r="G219" s="46"/>
      <c r="H219" s="46"/>
      <c r="I219" s="46"/>
    </row>
    <row r="220" spans="7:9" x14ac:dyDescent="0.35">
      <c r="G220" s="46"/>
      <c r="H220" s="46"/>
      <c r="I220" s="46"/>
    </row>
    <row r="221" spans="7:9" x14ac:dyDescent="0.35">
      <c r="G221" s="46"/>
      <c r="H221" s="46"/>
      <c r="I221" s="46"/>
    </row>
    <row r="222" spans="7:9" x14ac:dyDescent="0.35">
      <c r="G222" s="46"/>
      <c r="H222" s="46"/>
      <c r="I222" s="46"/>
    </row>
    <row r="223" spans="7:9" x14ac:dyDescent="0.35">
      <c r="G223" s="46"/>
      <c r="H223" s="46"/>
      <c r="I223" s="46"/>
    </row>
    <row r="224" spans="7:9" x14ac:dyDescent="0.35">
      <c r="G224" s="46"/>
      <c r="H224" s="46"/>
      <c r="I224" s="46"/>
    </row>
    <row r="225" spans="7:9" x14ac:dyDescent="0.35">
      <c r="G225" s="46"/>
      <c r="H225" s="46"/>
      <c r="I225" s="46"/>
    </row>
    <row r="226" spans="7:9" x14ac:dyDescent="0.35">
      <c r="G226" s="46"/>
      <c r="H226" s="46"/>
      <c r="I226" s="46"/>
    </row>
    <row r="227" spans="7:9" x14ac:dyDescent="0.35">
      <c r="G227" s="46"/>
      <c r="H227" s="46"/>
      <c r="I227" s="46"/>
    </row>
    <row r="228" spans="7:9" x14ac:dyDescent="0.35">
      <c r="G228" s="46"/>
      <c r="H228" s="46"/>
      <c r="I228" s="46"/>
    </row>
    <row r="229" spans="7:9" x14ac:dyDescent="0.35">
      <c r="G229" s="46"/>
      <c r="H229" s="46"/>
      <c r="I229" s="46"/>
    </row>
    <row r="230" spans="7:9" x14ac:dyDescent="0.35">
      <c r="G230" s="46"/>
      <c r="H230" s="46"/>
      <c r="I230" s="46"/>
    </row>
    <row r="231" spans="7:9" x14ac:dyDescent="0.35">
      <c r="G231" s="46"/>
      <c r="H231" s="46"/>
      <c r="I231" s="46"/>
    </row>
    <row r="232" spans="7:9" x14ac:dyDescent="0.35">
      <c r="G232" s="46"/>
      <c r="H232" s="46"/>
      <c r="I232" s="46"/>
    </row>
    <row r="233" spans="7:9" x14ac:dyDescent="0.35">
      <c r="G233" s="46"/>
      <c r="H233" s="46"/>
      <c r="I233" s="46"/>
    </row>
    <row r="234" spans="7:9" x14ac:dyDescent="0.35">
      <c r="G234" s="46"/>
      <c r="H234" s="46"/>
      <c r="I234" s="46"/>
    </row>
    <row r="235" spans="7:9" x14ac:dyDescent="0.35">
      <c r="G235" s="46"/>
      <c r="H235" s="46"/>
      <c r="I235" s="46"/>
    </row>
    <row r="236" spans="7:9" x14ac:dyDescent="0.35">
      <c r="G236" s="46"/>
      <c r="H236" s="46"/>
      <c r="I236" s="46"/>
    </row>
    <row r="237" spans="7:9" x14ac:dyDescent="0.35">
      <c r="G237" s="46"/>
      <c r="H237" s="46"/>
      <c r="I237" s="46"/>
    </row>
    <row r="238" spans="7:9" x14ac:dyDescent="0.35">
      <c r="G238" s="46"/>
      <c r="H238" s="46"/>
      <c r="I238" s="46"/>
    </row>
    <row r="239" spans="7:9" x14ac:dyDescent="0.35">
      <c r="G239" s="46"/>
      <c r="H239" s="46"/>
      <c r="I239" s="46"/>
    </row>
    <row r="240" spans="7:9" x14ac:dyDescent="0.35">
      <c r="G240" s="46"/>
      <c r="H240" s="46"/>
      <c r="I240" s="46"/>
    </row>
    <row r="241" spans="7:9" x14ac:dyDescent="0.35">
      <c r="G241" s="46"/>
      <c r="H241" s="46"/>
      <c r="I241" s="46"/>
    </row>
    <row r="242" spans="7:9" x14ac:dyDescent="0.35">
      <c r="G242" s="46"/>
      <c r="H242" s="46"/>
      <c r="I242" s="46"/>
    </row>
    <row r="243" spans="7:9" x14ac:dyDescent="0.35">
      <c r="G243" s="46"/>
      <c r="H243" s="46"/>
      <c r="I243" s="46"/>
    </row>
    <row r="244" spans="7:9" x14ac:dyDescent="0.35">
      <c r="G244" s="46"/>
      <c r="H244" s="46"/>
      <c r="I244" s="46"/>
    </row>
    <row r="245" spans="7:9" x14ac:dyDescent="0.35">
      <c r="G245" s="46"/>
      <c r="H245" s="46"/>
      <c r="I245" s="46"/>
    </row>
    <row r="246" spans="7:9" x14ac:dyDescent="0.35">
      <c r="G246" s="46"/>
      <c r="H246" s="46"/>
      <c r="I246" s="46"/>
    </row>
    <row r="247" spans="7:9" x14ac:dyDescent="0.35">
      <c r="G247" s="46"/>
      <c r="H247" s="46"/>
      <c r="I247" s="46"/>
    </row>
    <row r="248" spans="7:9" x14ac:dyDescent="0.35">
      <c r="G248" s="46"/>
      <c r="H248" s="46"/>
      <c r="I248" s="46"/>
    </row>
    <row r="249" spans="7:9" x14ac:dyDescent="0.35">
      <c r="G249" s="46"/>
      <c r="H249" s="46"/>
      <c r="I249" s="46"/>
    </row>
    <row r="250" spans="7:9" x14ac:dyDescent="0.35">
      <c r="G250" s="46"/>
      <c r="H250" s="46"/>
      <c r="I250" s="46"/>
    </row>
    <row r="251" spans="7:9" x14ac:dyDescent="0.35">
      <c r="G251" s="46"/>
      <c r="H251" s="46"/>
      <c r="I251" s="46"/>
    </row>
    <row r="252" spans="7:9" x14ac:dyDescent="0.35">
      <c r="G252" s="46"/>
      <c r="H252" s="46"/>
      <c r="I252" s="46"/>
    </row>
    <row r="253" spans="7:9" x14ac:dyDescent="0.35">
      <c r="G253" s="46"/>
      <c r="H253" s="46"/>
      <c r="I253" s="46"/>
    </row>
    <row r="254" spans="7:9" x14ac:dyDescent="0.35">
      <c r="G254" s="46"/>
      <c r="H254" s="46"/>
      <c r="I254" s="46"/>
    </row>
    <row r="255" spans="7:9" x14ac:dyDescent="0.35">
      <c r="G255" s="46"/>
      <c r="H255" s="46"/>
      <c r="I255" s="46"/>
    </row>
    <row r="256" spans="7:9" x14ac:dyDescent="0.35">
      <c r="G256" s="46"/>
      <c r="H256" s="46"/>
      <c r="I256" s="46"/>
    </row>
    <row r="257" spans="7:9" x14ac:dyDescent="0.35">
      <c r="G257" s="46"/>
      <c r="H257" s="46"/>
      <c r="I257" s="46"/>
    </row>
    <row r="258" spans="7:9" x14ac:dyDescent="0.35">
      <c r="G258" s="46"/>
      <c r="H258" s="46"/>
      <c r="I258" s="46"/>
    </row>
    <row r="259" spans="7:9" x14ac:dyDescent="0.35">
      <c r="G259" s="46"/>
      <c r="H259" s="46"/>
      <c r="I259" s="46"/>
    </row>
    <row r="260" spans="7:9" x14ac:dyDescent="0.35">
      <c r="G260" s="46"/>
      <c r="H260" s="46"/>
      <c r="I260" s="46"/>
    </row>
    <row r="261" spans="7:9" x14ac:dyDescent="0.35">
      <c r="G261" s="46"/>
      <c r="H261" s="46"/>
      <c r="I261" s="46"/>
    </row>
    <row r="262" spans="7:9" x14ac:dyDescent="0.35">
      <c r="G262" s="46"/>
      <c r="H262" s="46"/>
      <c r="I262" s="46"/>
    </row>
    <row r="263" spans="7:9" x14ac:dyDescent="0.35">
      <c r="G263" s="46"/>
      <c r="H263" s="46"/>
      <c r="I263" s="46"/>
    </row>
    <row r="264" spans="7:9" x14ac:dyDescent="0.35">
      <c r="G264" s="46"/>
      <c r="H264" s="46"/>
      <c r="I264" s="46"/>
    </row>
    <row r="265" spans="7:9" x14ac:dyDescent="0.35">
      <c r="G265" s="46"/>
      <c r="H265" s="46"/>
      <c r="I265" s="46"/>
    </row>
    <row r="266" spans="7:9" x14ac:dyDescent="0.35">
      <c r="G266" s="46"/>
      <c r="H266" s="46"/>
      <c r="I266" s="46"/>
    </row>
    <row r="267" spans="7:9" x14ac:dyDescent="0.35">
      <c r="G267" s="46"/>
      <c r="H267" s="46"/>
      <c r="I267" s="46"/>
    </row>
    <row r="268" spans="7:9" x14ac:dyDescent="0.35">
      <c r="G268" s="46"/>
      <c r="H268" s="46"/>
      <c r="I268" s="46"/>
    </row>
    <row r="269" spans="7:9" x14ac:dyDescent="0.35">
      <c r="G269" s="46"/>
      <c r="H269" s="46"/>
      <c r="I269" s="46"/>
    </row>
    <row r="270" spans="7:9" x14ac:dyDescent="0.35">
      <c r="G270" s="46"/>
      <c r="H270" s="46"/>
      <c r="I270" s="46"/>
    </row>
    <row r="271" spans="7:9" x14ac:dyDescent="0.35">
      <c r="G271" s="46"/>
      <c r="H271" s="46"/>
      <c r="I271" s="46"/>
    </row>
    <row r="272" spans="7:9" x14ac:dyDescent="0.35">
      <c r="G272" s="46"/>
      <c r="H272" s="46"/>
      <c r="I272" s="46"/>
    </row>
    <row r="273" spans="7:9" x14ac:dyDescent="0.35">
      <c r="G273" s="46"/>
      <c r="H273" s="46"/>
      <c r="I273" s="46"/>
    </row>
    <row r="274" spans="7:9" x14ac:dyDescent="0.35">
      <c r="G274" s="46"/>
      <c r="H274" s="46"/>
      <c r="I274" s="46"/>
    </row>
    <row r="275" spans="7:9" x14ac:dyDescent="0.35">
      <c r="G275" s="46"/>
      <c r="H275" s="46"/>
      <c r="I275" s="46"/>
    </row>
    <row r="276" spans="7:9" x14ac:dyDescent="0.35">
      <c r="G276" s="46"/>
      <c r="H276" s="46"/>
      <c r="I276" s="46"/>
    </row>
    <row r="277" spans="7:9" x14ac:dyDescent="0.35">
      <c r="G277" s="46"/>
      <c r="H277" s="46"/>
      <c r="I277" s="46"/>
    </row>
    <row r="278" spans="7:9" x14ac:dyDescent="0.35">
      <c r="G278" s="46"/>
      <c r="H278" s="46"/>
      <c r="I278" s="46"/>
    </row>
    <row r="279" spans="7:9" x14ac:dyDescent="0.35">
      <c r="G279" s="46"/>
      <c r="H279" s="46"/>
      <c r="I279" s="46"/>
    </row>
    <row r="280" spans="7:9" x14ac:dyDescent="0.35">
      <c r="G280" s="46"/>
      <c r="H280" s="46"/>
      <c r="I280" s="46"/>
    </row>
    <row r="281" spans="7:9" x14ac:dyDescent="0.35">
      <c r="G281" s="46"/>
      <c r="H281" s="46"/>
      <c r="I281" s="46"/>
    </row>
    <row r="282" spans="7:9" x14ac:dyDescent="0.35">
      <c r="G282" s="46"/>
      <c r="H282" s="46"/>
      <c r="I282" s="46"/>
    </row>
    <row r="283" spans="7:9" x14ac:dyDescent="0.35">
      <c r="G283" s="46"/>
      <c r="H283" s="46"/>
      <c r="I283" s="46"/>
    </row>
    <row r="284" spans="7:9" x14ac:dyDescent="0.35">
      <c r="G284" s="46"/>
      <c r="H284" s="46"/>
      <c r="I284" s="46"/>
    </row>
    <row r="285" spans="7:9" x14ac:dyDescent="0.35">
      <c r="G285" s="46"/>
      <c r="H285" s="46"/>
      <c r="I285" s="46"/>
    </row>
    <row r="286" spans="7:9" x14ac:dyDescent="0.35">
      <c r="G286" s="46"/>
      <c r="H286" s="46"/>
      <c r="I286" s="46"/>
    </row>
    <row r="287" spans="7:9" x14ac:dyDescent="0.35">
      <c r="G287" s="46"/>
      <c r="H287" s="46"/>
      <c r="I287" s="46"/>
    </row>
    <row r="288" spans="7:9" x14ac:dyDescent="0.35">
      <c r="G288" s="46"/>
      <c r="H288" s="46"/>
      <c r="I288" s="46"/>
    </row>
    <row r="289" spans="7:9" x14ac:dyDescent="0.35">
      <c r="G289" s="46"/>
      <c r="H289" s="46"/>
      <c r="I289" s="46"/>
    </row>
    <row r="290" spans="7:9" x14ac:dyDescent="0.35">
      <c r="G290" s="46"/>
      <c r="H290" s="46"/>
      <c r="I290" s="46"/>
    </row>
    <row r="291" spans="7:9" x14ac:dyDescent="0.35">
      <c r="G291" s="46"/>
      <c r="H291" s="46"/>
      <c r="I291" s="46"/>
    </row>
    <row r="292" spans="7:9" x14ac:dyDescent="0.35">
      <c r="G292" s="46"/>
      <c r="H292" s="46"/>
      <c r="I292" s="46"/>
    </row>
    <row r="293" spans="7:9" x14ac:dyDescent="0.35">
      <c r="G293" s="46"/>
      <c r="H293" s="46"/>
      <c r="I293" s="46"/>
    </row>
    <row r="294" spans="7:9" x14ac:dyDescent="0.35">
      <c r="G294" s="46"/>
      <c r="H294" s="46"/>
      <c r="I294" s="46"/>
    </row>
    <row r="295" spans="7:9" x14ac:dyDescent="0.35">
      <c r="G295" s="46"/>
      <c r="H295" s="46"/>
      <c r="I295" s="46"/>
    </row>
    <row r="296" spans="7:9" x14ac:dyDescent="0.35">
      <c r="G296" s="46"/>
      <c r="H296" s="46"/>
      <c r="I296" s="46"/>
    </row>
    <row r="297" spans="7:9" x14ac:dyDescent="0.35">
      <c r="G297" s="46"/>
      <c r="H297" s="46"/>
      <c r="I297" s="46"/>
    </row>
    <row r="298" spans="7:9" x14ac:dyDescent="0.35">
      <c r="G298" s="46"/>
      <c r="H298" s="46"/>
      <c r="I298" s="46"/>
    </row>
    <row r="299" spans="7:9" x14ac:dyDescent="0.35">
      <c r="G299" s="46"/>
      <c r="H299" s="46"/>
      <c r="I299" s="46"/>
    </row>
    <row r="300" spans="7:9" x14ac:dyDescent="0.35">
      <c r="G300" s="46"/>
      <c r="H300" s="46"/>
      <c r="I300" s="46"/>
    </row>
    <row r="301" spans="7:9" x14ac:dyDescent="0.35">
      <c r="G301" s="46"/>
      <c r="H301" s="46"/>
      <c r="I301" s="46"/>
    </row>
    <row r="302" spans="7:9" x14ac:dyDescent="0.35">
      <c r="G302" s="46"/>
      <c r="H302" s="46"/>
      <c r="I302" s="46"/>
    </row>
    <row r="303" spans="7:9" x14ac:dyDescent="0.35">
      <c r="G303" s="46"/>
      <c r="H303" s="46"/>
      <c r="I303" s="46"/>
    </row>
    <row r="304" spans="7:9" x14ac:dyDescent="0.35">
      <c r="G304" s="46"/>
      <c r="H304" s="46"/>
      <c r="I304" s="46"/>
    </row>
    <row r="305" spans="7:9" x14ac:dyDescent="0.35">
      <c r="G305" s="46"/>
      <c r="H305" s="46"/>
      <c r="I305" s="46"/>
    </row>
    <row r="306" spans="7:9" x14ac:dyDescent="0.35">
      <c r="G306" s="46"/>
      <c r="H306" s="46"/>
      <c r="I306" s="46"/>
    </row>
    <row r="307" spans="7:9" x14ac:dyDescent="0.35">
      <c r="G307" s="46"/>
      <c r="H307" s="46"/>
      <c r="I307" s="46"/>
    </row>
    <row r="308" spans="7:9" x14ac:dyDescent="0.35">
      <c r="G308" s="46"/>
      <c r="H308" s="46"/>
      <c r="I308" s="46"/>
    </row>
    <row r="309" spans="7:9" x14ac:dyDescent="0.35">
      <c r="G309" s="46"/>
      <c r="H309" s="46"/>
      <c r="I309" s="46"/>
    </row>
    <row r="310" spans="7:9" x14ac:dyDescent="0.35">
      <c r="G310" s="46"/>
      <c r="H310" s="46"/>
      <c r="I310" s="46"/>
    </row>
    <row r="311" spans="7:9" x14ac:dyDescent="0.35">
      <c r="G311" s="46"/>
      <c r="H311" s="46"/>
      <c r="I311" s="46"/>
    </row>
    <row r="312" spans="7:9" x14ac:dyDescent="0.35">
      <c r="G312" s="46"/>
      <c r="H312" s="46"/>
      <c r="I312" s="46"/>
    </row>
    <row r="313" spans="7:9" x14ac:dyDescent="0.35">
      <c r="G313" s="46"/>
      <c r="H313" s="46"/>
      <c r="I313" s="46"/>
    </row>
    <row r="314" spans="7:9" x14ac:dyDescent="0.35">
      <c r="G314" s="46"/>
      <c r="H314" s="46"/>
      <c r="I314" s="46"/>
    </row>
    <row r="315" spans="7:9" x14ac:dyDescent="0.35">
      <c r="G315" s="46"/>
      <c r="H315" s="46"/>
      <c r="I315" s="46"/>
    </row>
    <row r="316" spans="7:9" x14ac:dyDescent="0.35">
      <c r="G316" s="46"/>
      <c r="H316" s="46"/>
      <c r="I316" s="46"/>
    </row>
    <row r="317" spans="7:9" x14ac:dyDescent="0.35">
      <c r="G317" s="46"/>
      <c r="H317" s="46"/>
      <c r="I317" s="46"/>
    </row>
    <row r="318" spans="7:9" x14ac:dyDescent="0.35">
      <c r="G318" s="46"/>
      <c r="H318" s="46"/>
      <c r="I318" s="46"/>
    </row>
    <row r="319" spans="7:9" x14ac:dyDescent="0.35">
      <c r="G319" s="46"/>
      <c r="H319" s="46"/>
      <c r="I319" s="46"/>
    </row>
    <row r="320" spans="7:9" x14ac:dyDescent="0.35">
      <c r="G320" s="46"/>
      <c r="H320" s="46"/>
      <c r="I320" s="46"/>
    </row>
    <row r="321" spans="7:9" x14ac:dyDescent="0.35">
      <c r="G321" s="46"/>
      <c r="H321" s="46"/>
      <c r="I321" s="46"/>
    </row>
    <row r="322" spans="7:9" x14ac:dyDescent="0.35">
      <c r="G322" s="46"/>
      <c r="H322" s="46"/>
      <c r="I322" s="46"/>
    </row>
    <row r="323" spans="7:9" x14ac:dyDescent="0.35">
      <c r="G323" s="46"/>
      <c r="H323" s="46"/>
      <c r="I323" s="46"/>
    </row>
    <row r="324" spans="7:9" x14ac:dyDescent="0.35">
      <c r="G324" s="46"/>
      <c r="H324" s="46"/>
      <c r="I324" s="46"/>
    </row>
    <row r="325" spans="7:9" x14ac:dyDescent="0.35">
      <c r="G325" s="46"/>
      <c r="H325" s="46"/>
      <c r="I325" s="46"/>
    </row>
    <row r="326" spans="7:9" x14ac:dyDescent="0.35">
      <c r="G326" s="46"/>
      <c r="H326" s="46"/>
      <c r="I326" s="46"/>
    </row>
    <row r="327" spans="7:9" x14ac:dyDescent="0.35">
      <c r="G327" s="46"/>
      <c r="H327" s="46"/>
      <c r="I327" s="46"/>
    </row>
    <row r="328" spans="7:9" x14ac:dyDescent="0.35">
      <c r="G328" s="46"/>
      <c r="H328" s="46"/>
      <c r="I328" s="46"/>
    </row>
    <row r="329" spans="7:9" x14ac:dyDescent="0.35">
      <c r="G329" s="46"/>
      <c r="H329" s="46"/>
      <c r="I329" s="46"/>
    </row>
    <row r="330" spans="7:9" x14ac:dyDescent="0.35">
      <c r="G330" s="46"/>
      <c r="H330" s="46"/>
      <c r="I330" s="46"/>
    </row>
    <row r="331" spans="7:9" x14ac:dyDescent="0.35">
      <c r="G331" s="46"/>
      <c r="H331" s="46"/>
      <c r="I331" s="46"/>
    </row>
    <row r="332" spans="7:9" x14ac:dyDescent="0.35">
      <c r="G332" s="46"/>
      <c r="H332" s="46"/>
      <c r="I332" s="46"/>
    </row>
    <row r="333" spans="7:9" x14ac:dyDescent="0.35">
      <c r="G333" s="46"/>
      <c r="H333" s="46"/>
      <c r="I333" s="46"/>
    </row>
    <row r="334" spans="7:9" x14ac:dyDescent="0.35">
      <c r="G334" s="46"/>
      <c r="H334" s="46"/>
      <c r="I334" s="46"/>
    </row>
    <row r="335" spans="7:9" x14ac:dyDescent="0.35">
      <c r="G335" s="46"/>
      <c r="H335" s="46"/>
      <c r="I335" s="46"/>
    </row>
    <row r="336" spans="7:9" x14ac:dyDescent="0.35">
      <c r="G336" s="46"/>
      <c r="H336" s="46"/>
      <c r="I336" s="46"/>
    </row>
    <row r="337" spans="7:9" x14ac:dyDescent="0.35">
      <c r="G337" s="46"/>
      <c r="H337" s="46"/>
      <c r="I337" s="46"/>
    </row>
    <row r="338" spans="7:9" x14ac:dyDescent="0.35">
      <c r="G338" s="46"/>
      <c r="H338" s="46"/>
      <c r="I338" s="46"/>
    </row>
    <row r="339" spans="7:9" x14ac:dyDescent="0.35">
      <c r="G339" s="46"/>
      <c r="H339" s="46"/>
      <c r="I339" s="46"/>
    </row>
    <row r="340" spans="7:9" x14ac:dyDescent="0.35">
      <c r="G340" s="46"/>
      <c r="H340" s="46"/>
      <c r="I340" s="46"/>
    </row>
    <row r="341" spans="7:9" x14ac:dyDescent="0.35">
      <c r="G341" s="46"/>
      <c r="H341" s="46"/>
      <c r="I341" s="46"/>
    </row>
    <row r="342" spans="7:9" x14ac:dyDescent="0.35">
      <c r="G342" s="46"/>
      <c r="H342" s="46"/>
      <c r="I342" s="46"/>
    </row>
    <row r="343" spans="7:9" x14ac:dyDescent="0.35">
      <c r="G343" s="46"/>
      <c r="H343" s="46"/>
      <c r="I343" s="46"/>
    </row>
    <row r="344" spans="7:9" x14ac:dyDescent="0.35">
      <c r="G344" s="46"/>
      <c r="H344" s="46"/>
      <c r="I344" s="46"/>
    </row>
    <row r="345" spans="7:9" x14ac:dyDescent="0.35">
      <c r="G345" s="46"/>
      <c r="H345" s="46"/>
      <c r="I345" s="46"/>
    </row>
    <row r="346" spans="7:9" x14ac:dyDescent="0.35">
      <c r="G346" s="46"/>
      <c r="H346" s="46"/>
      <c r="I346" s="46"/>
    </row>
    <row r="347" spans="7:9" x14ac:dyDescent="0.35">
      <c r="G347" s="46"/>
      <c r="H347" s="46"/>
      <c r="I347" s="46"/>
    </row>
    <row r="348" spans="7:9" x14ac:dyDescent="0.35">
      <c r="G348" s="46"/>
      <c r="H348" s="46"/>
      <c r="I348" s="46"/>
    </row>
    <row r="349" spans="7:9" x14ac:dyDescent="0.35">
      <c r="G349" s="46"/>
      <c r="H349" s="46"/>
      <c r="I349" s="46"/>
    </row>
    <row r="350" spans="7:9" x14ac:dyDescent="0.35">
      <c r="G350" s="46"/>
      <c r="H350" s="46"/>
      <c r="I350" s="46"/>
    </row>
    <row r="351" spans="7:9" x14ac:dyDescent="0.35">
      <c r="G351" s="46"/>
      <c r="H351" s="46"/>
      <c r="I351" s="46"/>
    </row>
    <row r="352" spans="7:9" x14ac:dyDescent="0.35">
      <c r="G352" s="46"/>
      <c r="H352" s="46"/>
      <c r="I352" s="46"/>
    </row>
    <row r="353" spans="7:9" x14ac:dyDescent="0.35">
      <c r="G353" s="46"/>
      <c r="H353" s="46"/>
      <c r="I353" s="46"/>
    </row>
    <row r="354" spans="7:9" x14ac:dyDescent="0.35">
      <c r="G354" s="46"/>
      <c r="H354" s="46"/>
      <c r="I354" s="46"/>
    </row>
    <row r="355" spans="7:9" x14ac:dyDescent="0.35">
      <c r="G355" s="46"/>
      <c r="H355" s="46"/>
      <c r="I355" s="46"/>
    </row>
    <row r="356" spans="7:9" x14ac:dyDescent="0.35">
      <c r="G356" s="46"/>
      <c r="H356" s="46"/>
      <c r="I356" s="46"/>
    </row>
    <row r="357" spans="7:9" x14ac:dyDescent="0.35">
      <c r="G357" s="46"/>
      <c r="H357" s="46"/>
      <c r="I357" s="46"/>
    </row>
    <row r="358" spans="7:9" x14ac:dyDescent="0.35">
      <c r="G358" s="46"/>
      <c r="H358" s="46"/>
      <c r="I358" s="46"/>
    </row>
    <row r="359" spans="7:9" x14ac:dyDescent="0.35">
      <c r="G359" s="46"/>
      <c r="H359" s="46"/>
      <c r="I359" s="46"/>
    </row>
    <row r="360" spans="7:9" x14ac:dyDescent="0.35">
      <c r="G360" s="46"/>
      <c r="H360" s="46"/>
      <c r="I360" s="46"/>
    </row>
    <row r="361" spans="7:9" x14ac:dyDescent="0.35">
      <c r="G361" s="46"/>
      <c r="H361" s="46"/>
      <c r="I361" s="46"/>
    </row>
    <row r="362" spans="7:9" x14ac:dyDescent="0.35">
      <c r="G362" s="46"/>
      <c r="H362" s="46"/>
      <c r="I362" s="46"/>
    </row>
    <row r="363" spans="7:9" x14ac:dyDescent="0.35">
      <c r="G363" s="46"/>
      <c r="H363" s="46"/>
      <c r="I363" s="46"/>
    </row>
    <row r="364" spans="7:9" x14ac:dyDescent="0.35">
      <c r="G364" s="46"/>
      <c r="H364" s="46"/>
      <c r="I364" s="46"/>
    </row>
    <row r="365" spans="7:9" x14ac:dyDescent="0.35">
      <c r="G365" s="46"/>
      <c r="H365" s="46"/>
      <c r="I365" s="46"/>
    </row>
    <row r="366" spans="7:9" x14ac:dyDescent="0.35">
      <c r="G366" s="46"/>
      <c r="H366" s="46"/>
      <c r="I366" s="46"/>
    </row>
    <row r="367" spans="7:9" x14ac:dyDescent="0.35">
      <c r="G367" s="46"/>
      <c r="H367" s="46"/>
      <c r="I367" s="46"/>
    </row>
    <row r="368" spans="7:9" x14ac:dyDescent="0.35">
      <c r="G368" s="46"/>
      <c r="H368" s="46"/>
      <c r="I368" s="46"/>
    </row>
    <row r="369" spans="7:9" x14ac:dyDescent="0.35">
      <c r="G369" s="46"/>
      <c r="H369" s="46"/>
      <c r="I369" s="46"/>
    </row>
    <row r="370" spans="7:9" x14ac:dyDescent="0.35">
      <c r="G370" s="46"/>
      <c r="H370" s="46"/>
      <c r="I370" s="46"/>
    </row>
    <row r="371" spans="7:9" x14ac:dyDescent="0.35">
      <c r="G371" s="46"/>
      <c r="H371" s="46"/>
      <c r="I371" s="46"/>
    </row>
    <row r="372" spans="7:9" x14ac:dyDescent="0.35">
      <c r="G372" s="46"/>
      <c r="H372" s="46"/>
      <c r="I372" s="46"/>
    </row>
    <row r="373" spans="7:9" x14ac:dyDescent="0.35">
      <c r="G373" s="46"/>
      <c r="H373" s="46"/>
      <c r="I373" s="46"/>
    </row>
    <row r="374" spans="7:9" x14ac:dyDescent="0.35">
      <c r="G374" s="46"/>
      <c r="H374" s="46"/>
      <c r="I374" s="46"/>
    </row>
    <row r="375" spans="7:9" x14ac:dyDescent="0.35">
      <c r="G375" s="46"/>
      <c r="H375" s="46"/>
      <c r="I375" s="46"/>
    </row>
  </sheetData>
  <mergeCells count="1">
    <mergeCell ref="A2:I2"/>
  </mergeCells>
  <printOptions horizontalCentered="1"/>
  <pageMargins left="0.7" right="0.7" top="0.75" bottom="0.75" header="0.25" footer="0.3"/>
  <pageSetup scale="60" fitToHeight="2" orientation="landscape" horizontalDpi="200" verticalDpi="200" r:id="rId1"/>
  <headerFooter>
    <oddHeader>&amp;RTO2027 Draft Annual Update
Attachment 4
WP-Schedule 19 - FERC Account Summary and Adjustments
Page &amp;P of &amp;N</oddHeader>
    <oddFooter>&amp;R&amp;A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 by FERC Acct</vt:lpstr>
      <vt:lpstr>Adjustments</vt:lpstr>
      <vt:lpstr>Adjustments!Print_Titles</vt:lpstr>
      <vt:lpstr>'Sum by FERC Acct'!Print_Titles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Leung</dc:creator>
  <cp:lastModifiedBy>Jee Kim</cp:lastModifiedBy>
  <cp:lastPrinted>2026-04-14T16:20:04Z</cp:lastPrinted>
  <dcterms:created xsi:type="dcterms:W3CDTF">2026-04-14T16:06:02Z</dcterms:created>
  <dcterms:modified xsi:type="dcterms:W3CDTF">2026-06-10T21:33:43Z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2026-04-14T16:08:06Z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def6c773-cb1b-4842-bcc7-5532447c5ee9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  <property fmtid="{D5CDD505-2E9C-101B-9397-08002B2CF9AE}" pid="10" name="CofWorkbookId">
    <vt:lpwstr>c9f342b4-ebc3-4fae-9f03-e8bb32e107ea</vt:lpwstr>
  </property>
</Properties>
</file>